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Ф\ГОТОВО\2016 год\12 Декабрь 16\Проект Детального под Программу Декабрь 2016\"/>
    </mc:Choice>
  </mc:AlternateContent>
  <bookViews>
    <workbookView xWindow="0" yWindow="0" windowWidth="24045" windowHeight="10095"/>
  </bookViews>
  <sheets>
    <sheet name="2016 год" sheetId="3" r:id="rId1"/>
  </sheets>
  <definedNames>
    <definedName name="babo" localSheetId="0">#REF!</definedName>
    <definedName name="babo">#REF!</definedName>
    <definedName name="ReportNameYear" localSheetId="0">#REF!</definedName>
    <definedName name="ReportNameYear">#REF!</definedName>
    <definedName name="TableHeaderYear1" localSheetId="0">#REF!</definedName>
    <definedName name="TableHeaderYear1">#REF!</definedName>
    <definedName name="TableHeaderYear2" localSheetId="0">#REF!</definedName>
    <definedName name="TableHeaderYear2">#REF!</definedName>
    <definedName name="TableHeaderYear3" localSheetId="0">#REF!</definedName>
    <definedName name="TableHeaderYear3">#REF!</definedName>
    <definedName name="Unit" localSheetId="0">#REF!</definedName>
    <definedName name="Unit">#REF!</definedName>
    <definedName name="Year1" localSheetId="0">#REF!</definedName>
    <definedName name="Year1">#REF!</definedName>
    <definedName name="Year2Year3" localSheetId="0">#REF!</definedName>
    <definedName name="Year2Year3">#REF!</definedName>
    <definedName name="_xlnm.Print_Titles" localSheetId="0">'2016 год'!$10:$12</definedName>
    <definedName name="_xlnm.Print_Area" localSheetId="0">'2016 год'!$A$4:$G$868</definedName>
    <definedName name="рпол">#REF!</definedName>
  </definedNames>
  <calcPr calcId="152511"/>
</workbook>
</file>

<file path=xl/calcChain.xml><?xml version="1.0" encoding="utf-8"?>
<calcChain xmlns="http://schemas.openxmlformats.org/spreadsheetml/2006/main">
  <c r="C837" i="3" l="1"/>
  <c r="C453" i="3" l="1"/>
  <c r="C458" i="3"/>
  <c r="C449" i="3"/>
  <c r="C396" i="3" l="1"/>
  <c r="C397" i="3"/>
  <c r="C398" i="3"/>
  <c r="C399" i="3"/>
  <c r="C400" i="3"/>
  <c r="C395" i="3"/>
  <c r="C411" i="3"/>
  <c r="C418" i="3"/>
  <c r="C764" i="3" l="1"/>
  <c r="C36" i="3" l="1"/>
  <c r="C37" i="3"/>
  <c r="C38" i="3"/>
  <c r="C39" i="3"/>
  <c r="C40" i="3"/>
  <c r="C35" i="3"/>
  <c r="C861" i="3"/>
  <c r="C682" i="3"/>
  <c r="C683" i="3"/>
  <c r="C684" i="3"/>
  <c r="C685" i="3"/>
  <c r="C680" i="3"/>
  <c r="C681" i="3"/>
  <c r="C720" i="3" l="1"/>
  <c r="C629" i="3"/>
  <c r="C630" i="3"/>
  <c r="C631" i="3"/>
  <c r="C632" i="3"/>
  <c r="C633" i="3"/>
  <c r="C628" i="3"/>
  <c r="C677" i="3"/>
  <c r="C670" i="3"/>
  <c r="C616" i="3"/>
  <c r="C617" i="3"/>
  <c r="C598" i="3"/>
  <c r="C597" i="3"/>
  <c r="C588" i="3"/>
  <c r="C587" i="3"/>
  <c r="C572" i="3"/>
  <c r="C573" i="3"/>
  <c r="C454" i="3"/>
  <c r="C436" i="3"/>
  <c r="C435" i="3"/>
  <c r="C409" i="3"/>
  <c r="C402" i="3"/>
  <c r="C352" i="3"/>
  <c r="C353" i="3"/>
  <c r="C354" i="3"/>
  <c r="C355" i="3"/>
  <c r="C356" i="3"/>
  <c r="C351" i="3"/>
  <c r="C385" i="3"/>
  <c r="C392" i="3"/>
  <c r="C376" i="3"/>
  <c r="C383" i="3"/>
  <c r="C367" i="3"/>
  <c r="C374" i="3"/>
  <c r="C327" i="3"/>
  <c r="C328" i="3"/>
  <c r="C329" i="3"/>
  <c r="C330" i="3"/>
  <c r="C331" i="3"/>
  <c r="C326" i="3"/>
  <c r="C340" i="3"/>
  <c r="C333" i="3"/>
  <c r="C315" i="3"/>
  <c r="C314" i="3"/>
  <c r="C305" i="3"/>
  <c r="C304" i="3"/>
  <c r="C294" i="3"/>
  <c r="C295" i="3"/>
  <c r="C178" i="3"/>
  <c r="C176" i="3"/>
  <c r="C277" i="3"/>
  <c r="C270" i="3"/>
  <c r="C243" i="3"/>
  <c r="C250" i="3"/>
  <c r="C252" i="3"/>
  <c r="C259" i="3"/>
  <c r="C181" i="3"/>
  <c r="C182" i="3"/>
  <c r="C183" i="3"/>
  <c r="C180" i="3"/>
  <c r="C195" i="3"/>
  <c r="C202" i="3"/>
  <c r="C203" i="3"/>
  <c r="C79" i="3"/>
  <c r="C80" i="3"/>
  <c r="C81" i="3"/>
  <c r="C82" i="3"/>
  <c r="C83" i="3"/>
  <c r="C78" i="3"/>
  <c r="C107" i="3"/>
  <c r="C114" i="3"/>
  <c r="C115" i="3"/>
  <c r="C348" i="3" l="1"/>
  <c r="C344" i="3"/>
  <c r="C347" i="3"/>
  <c r="C346" i="3"/>
  <c r="C343" i="3"/>
  <c r="C345" i="3"/>
  <c r="C325" i="3"/>
  <c r="C394" i="3" l="1"/>
  <c r="C214" i="3" l="1"/>
  <c r="C213" i="3"/>
  <c r="C193" i="3"/>
  <c r="C192" i="3"/>
  <c r="C153" i="3" l="1"/>
  <c r="C152" i="3"/>
  <c r="C125" i="3"/>
  <c r="C124" i="3"/>
  <c r="C104" i="3"/>
  <c r="C103" i="3"/>
  <c r="C94" i="3"/>
  <c r="C93" i="3"/>
  <c r="C829" i="3" l="1"/>
  <c r="C838" i="3"/>
  <c r="C830" i="3" s="1"/>
  <c r="C839" i="3"/>
  <c r="C831" i="3" s="1"/>
  <c r="C840" i="3"/>
  <c r="C832" i="3" s="1"/>
  <c r="C841" i="3"/>
  <c r="C833" i="3" s="1"/>
  <c r="C836" i="3"/>
  <c r="C828" i="3" s="1"/>
  <c r="C747" i="3"/>
  <c r="C19" i="3" s="1"/>
  <c r="C765" i="3"/>
  <c r="C748" i="3" s="1"/>
  <c r="C766" i="3"/>
  <c r="C749" i="3" s="1"/>
  <c r="C767" i="3"/>
  <c r="C750" i="3" s="1"/>
  <c r="C768" i="3"/>
  <c r="C751" i="3" s="1"/>
  <c r="C763" i="3"/>
  <c r="C746" i="3" s="1"/>
  <c r="C802" i="3"/>
  <c r="C786" i="3"/>
  <c r="C778" i="3"/>
  <c r="C660" i="3"/>
  <c r="C644" i="3"/>
  <c r="C651" i="3"/>
  <c r="C642" i="3"/>
  <c r="C565" i="3"/>
  <c r="C574" i="3"/>
  <c r="C566" i="3" s="1"/>
  <c r="C575" i="3"/>
  <c r="C567" i="3" s="1"/>
  <c r="C576" i="3"/>
  <c r="C568" i="3" s="1"/>
  <c r="C577" i="3"/>
  <c r="C569" i="3" s="1"/>
  <c r="C564" i="3"/>
  <c r="C607" i="3"/>
  <c r="C500" i="3"/>
  <c r="C501" i="3"/>
  <c r="C502" i="3"/>
  <c r="C503" i="3"/>
  <c r="C504" i="3"/>
  <c r="C499" i="3"/>
  <c r="C547" i="3"/>
  <c r="C539" i="3"/>
  <c r="C523" i="3"/>
  <c r="C515" i="3"/>
  <c r="C507" i="3"/>
  <c r="C475" i="3"/>
  <c r="C476" i="3"/>
  <c r="C477" i="3"/>
  <c r="C478" i="3"/>
  <c r="C479" i="3"/>
  <c r="C474" i="3"/>
  <c r="C490" i="3"/>
  <c r="C482" i="3"/>
  <c r="C440" i="3"/>
  <c r="C422" i="3" s="1"/>
  <c r="C441" i="3"/>
  <c r="C423" i="3" s="1"/>
  <c r="C442" i="3"/>
  <c r="C424" i="3" s="1"/>
  <c r="C443" i="3"/>
  <c r="C425" i="3" s="1"/>
  <c r="C444" i="3"/>
  <c r="C426" i="3" s="1"/>
  <c r="C463" i="3"/>
  <c r="C358" i="3"/>
  <c r="C365" i="3"/>
  <c r="C281" i="3"/>
  <c r="C158" i="3" s="1"/>
  <c r="C282" i="3"/>
  <c r="C160" i="3" s="1"/>
  <c r="C283" i="3"/>
  <c r="C284" i="3"/>
  <c r="C285" i="3"/>
  <c r="C280" i="3"/>
  <c r="C156" i="3" s="1"/>
  <c r="C234" i="3"/>
  <c r="C241" i="3"/>
  <c r="C232" i="3"/>
  <c r="C223" i="3"/>
  <c r="C172" i="3"/>
  <c r="C143" i="3"/>
  <c r="C134" i="3"/>
  <c r="C53" i="3"/>
  <c r="C54" i="3"/>
  <c r="C55" i="3"/>
  <c r="C56" i="3"/>
  <c r="C57" i="3"/>
  <c r="C52" i="3"/>
  <c r="C42" i="3"/>
  <c r="C75" i="3"/>
  <c r="C66" i="3"/>
  <c r="C49" i="3"/>
  <c r="C473" i="3" l="1"/>
  <c r="C620" i="3"/>
  <c r="C624" i="3"/>
  <c r="C621" i="3"/>
  <c r="C469" i="3"/>
  <c r="C466" i="3"/>
  <c r="C470" i="3"/>
  <c r="C468" i="3"/>
  <c r="C471" i="3"/>
  <c r="C467" i="3"/>
  <c r="C342" i="3"/>
  <c r="C162" i="3"/>
  <c r="C161" i="3"/>
  <c r="C163" i="3"/>
  <c r="C27" i="3"/>
  <c r="C28" i="3"/>
  <c r="C32" i="3"/>
  <c r="C31" i="3"/>
  <c r="C30" i="3"/>
  <c r="C29" i="3"/>
  <c r="C34" i="3"/>
  <c r="C23" i="3" l="1"/>
  <c r="C18" i="3"/>
  <c r="C853" i="3"/>
  <c r="C845" i="3"/>
  <c r="C819" i="3"/>
  <c r="C811" i="3"/>
  <c r="C753" i="3"/>
  <c r="C736" i="3"/>
  <c r="C734" i="3"/>
  <c r="C625" i="3" s="1"/>
  <c r="C24" i="3" s="1"/>
  <c r="C732" i="3"/>
  <c r="C623" i="3" s="1"/>
  <c r="C22" i="3" s="1"/>
  <c r="C731" i="3"/>
  <c r="C622" i="3" s="1"/>
  <c r="C21" i="3" s="1"/>
  <c r="C711" i="3"/>
  <c r="C703" i="3"/>
  <c r="C695" i="3"/>
  <c r="C687" i="3"/>
  <c r="C662" i="3"/>
  <c r="C653" i="3"/>
  <c r="C635" i="3"/>
  <c r="C609" i="3"/>
  <c r="C600" i="3"/>
  <c r="C580" i="3"/>
  <c r="C555" i="3"/>
  <c r="C531" i="3"/>
  <c r="C456" i="3"/>
  <c r="C447" i="3"/>
  <c r="C439" i="3"/>
  <c r="C428" i="3"/>
  <c r="C317" i="3"/>
  <c r="C307" i="3"/>
  <c r="C297" i="3"/>
  <c r="C287" i="3"/>
  <c r="C179" i="3"/>
  <c r="C159" i="3" s="1"/>
  <c r="C20" i="3" s="1"/>
  <c r="C225" i="3"/>
  <c r="C216" i="3"/>
  <c r="C206" i="3"/>
  <c r="C185" i="3"/>
  <c r="C145" i="3"/>
  <c r="C136" i="3"/>
  <c r="C127" i="3"/>
  <c r="C117" i="3"/>
  <c r="C86" i="3"/>
  <c r="C68" i="3"/>
  <c r="C59" i="3"/>
  <c r="C498" i="3" l="1"/>
  <c r="C350" i="3"/>
  <c r="C177" i="3"/>
  <c r="C175" i="3" s="1"/>
  <c r="C51" i="3"/>
  <c r="C261" i="3"/>
  <c r="C279" i="3"/>
  <c r="C438" i="3"/>
  <c r="C627" i="3"/>
  <c r="C165" i="3"/>
  <c r="C728" i="3"/>
  <c r="C835" i="3"/>
  <c r="C421" i="3"/>
  <c r="C590" i="3"/>
  <c r="C96" i="3"/>
  <c r="C770" i="3"/>
  <c r="C794" i="3"/>
  <c r="C16" i="3" l="1"/>
  <c r="C827" i="3"/>
  <c r="C465" i="3"/>
  <c r="C157" i="3"/>
  <c r="C155" i="3" s="1"/>
  <c r="C679" i="3"/>
  <c r="C420" i="3"/>
  <c r="C619" i="3"/>
  <c r="C571" i="3"/>
  <c r="C26" i="3"/>
  <c r="C77" i="3"/>
  <c r="C762" i="3"/>
  <c r="C563" i="3" l="1"/>
  <c r="C745" i="3"/>
  <c r="C17" i="3" l="1"/>
  <c r="C15" i="3" s="1"/>
</calcChain>
</file>

<file path=xl/sharedStrings.xml><?xml version="1.0" encoding="utf-8"?>
<sst xmlns="http://schemas.openxmlformats.org/spreadsheetml/2006/main" count="1340" uniqueCount="342">
  <si>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</si>
  <si>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</si>
  <si>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</si>
  <si>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</si>
  <si>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</si>
  <si>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Всего: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</si>
  <si>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</si>
  <si>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</si>
  <si>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</si>
  <si>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</si>
  <si>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</si>
  <si>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</si>
  <si>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</si>
  <si>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1.</t>
  </si>
  <si>
    <t>Подпрограмма 1 "Развитие растениеводства и мелиорации земель сельскохозяйственного назначения"</t>
  </si>
  <si>
    <t>краевой бюджет</t>
  </si>
  <si>
    <t xml:space="preserve">Сохранение, восстановление и развитие внутрихозяйственных объектов </t>
  </si>
  <si>
    <t>Х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</si>
  <si>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</si>
  <si>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</si>
  <si>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Снижение рисков в случаях  утраты (гибели) урожая сельскохозяйственных культур.</t>
  </si>
  <si>
    <t>2.</t>
  </si>
  <si>
    <t>Подпрограмма 2 "Развитие животноводства"</t>
  </si>
  <si>
    <t xml:space="preserve">краевой бюджет всего, в том числе </t>
  </si>
  <si>
    <t>Основное мероприятие 2.2. "Развитие производства продукции животноводства"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</si>
  <si>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</si>
  <si>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</si>
  <si>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Начальник отдела экономики и финансового анализа Минсельхозпищепрома Камчатского края/ Черныш В.П.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</si>
  <si>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</si>
  <si>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3.</t>
  </si>
  <si>
    <t>Подпрограмма 3 "Развитие пищевой и перерабатывающей промышленности"</t>
  </si>
  <si>
    <t>4.</t>
  </si>
  <si>
    <t>5.</t>
  </si>
  <si>
    <t>Подпрограмма 5 "Устойчивое развитие сельских территорий"</t>
  </si>
  <si>
    <t>Основное мероприятие 5.1. "Улучшение жилищных условий граждан, проживающих в сельской местности в Камчатском крае, и обеспечение доступным жильем молодых специалистов на селе"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</si>
  <si>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</si>
  <si>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6.</t>
  </si>
  <si>
    <t>Подпрограмма 6 "Развитие малых форм хозяйствования"</t>
  </si>
  <si>
    <t>Основное мероприятие 6.1. "Развитие семейных животноводческих ферм на базе крестьянских (фермерских) хозяйств и поддержка начинающих  фермеров"</t>
  </si>
  <si>
    <t>Прирост сельскохозяйственной продукции, произведённой малыми формами хозяйствования, на 5,0 %.</t>
  </si>
  <si>
    <t>7.</t>
  </si>
  <si>
    <t>Улучшение качественных характеристик сельскохозяйственных кадров и привлечение в отрасль молодых специалистов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</si>
  <si>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</si>
  <si>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Повышение инициативы и трудовой активности работников АПК, повышение престижа агропромышленного производства</t>
  </si>
  <si>
    <t>8.</t>
  </si>
  <si>
    <t>Подпрограмма 8 "Обеспечение эпизоотического и ветеринарно-санитарного благополучия"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</si>
  <si>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</si>
  <si>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</si>
  <si>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Создание условий для обеспечения биологической и пищевой безопасности на территории Камчатского края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</si>
  <si>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</si>
  <si>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</si>
  <si>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</si>
  <si>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</si>
  <si>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государственной программы"</t>
  </si>
  <si>
    <t>Заключение соглашения с Министерством сельского хозяйства РФ соглашения о предоставлении субсидий  из федерального бюджета бюджетам субъектов Российской Федерации</t>
  </si>
  <si>
    <t>Начальник отдела бухгалтерского учета и отчетности Минсельхозпищепрома Камчатского края/Непомнящих Н.И.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</si>
  <si>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</si>
  <si>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</si>
  <si>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Наименование, подпрограммы, основного мероприятия, КВЦП, мероприятия,   контрольного события программы, объекта закупки, субсидии</t>
  </si>
  <si>
    <t>Объем ресурсного обеспечения
(тыс. руб.)</t>
  </si>
  <si>
    <t>Всего по государственной программе:</t>
  </si>
  <si>
    <t>внебюджетные фонды</t>
  </si>
  <si>
    <t>прочие внебюджетные источники</t>
  </si>
  <si>
    <t>Детальный план-график реализации государственной программы на 2016 финансовый год</t>
  </si>
  <si>
    <t>1.1.</t>
  </si>
  <si>
    <t>1.1.1.</t>
  </si>
  <si>
    <t>Текущий ремонт мелиоративных систем</t>
  </si>
  <si>
    <t>1.2.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</si>
  <si>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</si>
  <si>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</si>
  <si>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</si>
  <si>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сельскохозяйственным товаропроизводителям Камчатского края части затрат, связанных с приобретением средств химизации и средств химической защиты растений</t>
  </si>
  <si>
    <t>1.3.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</si>
  <si>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</si>
  <si>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сельскохозяйственных культур (включая оригинальные семена: маточную элиту, супер-суперэлиту, суперэлиту)</t>
  </si>
  <si>
    <t>1.3.2.</t>
  </si>
  <si>
    <t>Возмещение сельскохозяйственным товаропроизводителям Камчатского края части затрат, связанных с завозом семян для выращивания однолетних и многолетних трав, зерновых и зернобобовых культур и производством продукции растениеводства на низкопродуктивной пашне</t>
  </si>
  <si>
    <t>1.3.3.</t>
  </si>
  <si>
    <t>Возмещение  сельскохозяйственным товаропроизводителям Камчатского края части затрат, связанных с проведением комплекса агротехнологических работ, повышением уровня экологической безопасности сельскохозяйственного производства, повышением плодородия и качества почв</t>
  </si>
  <si>
    <t>1.3.4.</t>
  </si>
  <si>
    <t>Возмещение сельскохозяйственным товаропроизводителям  Камчатского края   части затрат по уплате процентов по кредитам (займам), полученным на срок до одного года</t>
  </si>
  <si>
    <t>1.3.5.</t>
  </si>
  <si>
    <t>Возмещение сельскохозяйственным товаропроизводителям  Камчатского края  части затрат по уплате процентов по инвестиционным кредитам, полученным на срок до 8 лет</t>
  </si>
  <si>
    <t>1.3.6.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</si>
  <si>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</si>
  <si>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2.1.</t>
  </si>
  <si>
    <t>2.2.</t>
  </si>
  <si>
    <t>2.2.1.</t>
  </si>
  <si>
    <t>Возмещение сельскохозяйственным товаропроизводителям  Камчатского края части затрат, связанных с развитием производства  молока</t>
  </si>
  <si>
    <t>2.2.2.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</si>
  <si>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</si>
  <si>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2.2.3.</t>
  </si>
  <si>
    <t>Возмещение сельскохозяйственным товаропроизводителям  Камчатского края части затрат, связанных с производством и реализацией мяса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</si>
  <si>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</si>
  <si>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яйца</t>
  </si>
  <si>
    <t>2.2.5.</t>
  </si>
  <si>
    <t>Регулирование численности волков в целях сокращения  гибели северных оленей в Камчатском крае</t>
  </si>
  <si>
    <t>2.2.6.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</si>
  <si>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</si>
  <si>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2.3.</t>
  </si>
  <si>
    <t>2.3.1.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</si>
  <si>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</si>
  <si>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2.3.2.</t>
  </si>
  <si>
    <t>Возмещение сельскохозяйственным товаропроизводителям  Камчатского края части затрат по уплате процентов по инвестиционным кредитам, полученным на срок до 8 лет</t>
  </si>
  <si>
    <t>2.3.3.</t>
  </si>
  <si>
    <t>2.4.</t>
  </si>
  <si>
    <t>3.1.</t>
  </si>
  <si>
    <t>3.1.1.</t>
  </si>
  <si>
    <t>Субсидии на возмещение части затрат, связанных с доставкой муки для производства хлеба</t>
  </si>
  <si>
    <t>4.1.</t>
  </si>
  <si>
    <t>Подпрограмма 4  "Техническая и технологическая модернизация, инновационное развитие агропромышленного комплекса"</t>
  </si>
  <si>
    <t>4.2.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</si>
  <si>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</si>
  <si>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4.2.1.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</si>
  <si>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</si>
  <si>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</si>
  <si>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5.1.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</si>
  <si>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</si>
  <si>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</si>
  <si>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</si>
  <si>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</si>
  <si>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5.2.</t>
  </si>
  <si>
    <t>5.2.1.</t>
  </si>
  <si>
    <t>Строительство двухэтажного 12-квартирного жилого дома в с. Никольское</t>
  </si>
  <si>
    <t>5.2.2.</t>
  </si>
  <si>
    <t>Строительство  12-квартирного жилого дома в с. Долиновка Мильковского муниципального района</t>
  </si>
  <si>
    <t>5.2.3.</t>
  </si>
  <si>
    <t>Строительство 40-квартирного жилого дома по ул. Строительная в с. Мильково</t>
  </si>
  <si>
    <t>5.2.4.</t>
  </si>
  <si>
    <t>5.2.5.</t>
  </si>
  <si>
    <t>Реконструкция существующего Дома культуры в пос. Новый, ул. Молодежная 5 (со спортивным залом), (проектные работы)</t>
  </si>
  <si>
    <t>5.2.6.</t>
  </si>
  <si>
    <t>5.3.</t>
  </si>
  <si>
    <t>6.1.</t>
  </si>
  <si>
    <t>6.1.1.</t>
  </si>
  <si>
    <t>Предоставление грантов на развитие семейных животноводческих ферм</t>
  </si>
  <si>
    <t>6.1.2.</t>
  </si>
  <si>
    <t>Предоставление грантов на создание и развитие крестьянских (фермерских) хозяйств и единовременной помощи  на  бытовое  обустройство  начинающих  фермеров</t>
  </si>
  <si>
    <t>6.2.</t>
  </si>
  <si>
    <t>6.3.</t>
  </si>
  <si>
    <t>Поддержка кредитования малых форм хозяйствования</t>
  </si>
  <si>
    <t>7.1.</t>
  </si>
  <si>
    <t>Подпрограмма 7 "Повышение уровня кадрового потенциала и информационного обеспечения агропромышленного комплекса"</t>
  </si>
  <si>
    <t>7.1.1.</t>
  </si>
  <si>
    <t>Возмещение сельскохозяйственным товаропроизводителям  Камчатского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</si>
  <si>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</si>
  <si>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</si>
  <si>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</si>
  <si>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</si>
  <si>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</si>
  <si>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</si>
  <si>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7.2.</t>
  </si>
  <si>
    <t>7.2.1.</t>
  </si>
  <si>
    <t>Организация и проведение конкурсов профессионального мастерства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</si>
  <si>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</si>
  <si>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</si>
  <si>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</si>
  <si>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Проведение профессиональных праздников «День оленевода», «День работников сельского хозяйства и перерабатывающей промышленности»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</si>
  <si>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</si>
  <si>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</si>
  <si>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Контрольное событие  Подпрограммы 7
Проведена ежегодная выставка-ярмарка камчатских товаропроизводителей "Елизовская осень"</t>
  </si>
  <si>
    <t>7.3.</t>
  </si>
  <si>
    <t>7.4.</t>
  </si>
  <si>
    <t>8.1.</t>
  </si>
  <si>
    <t>8.2.</t>
  </si>
  <si>
    <t>8.2.1.</t>
  </si>
  <si>
    <t>Строительство помещения ветеринарной лечебницы в с. Апача Усть-Большерецкого района Камчатского края</t>
  </si>
  <si>
    <t>8.2.2.</t>
  </si>
  <si>
    <t>Строительство помещения ветеринарного участка в п. Лесной Елизовского района Камчатского края</t>
  </si>
  <si>
    <t>8.2.3.</t>
  </si>
  <si>
    <t>Строительство скотомогильника с биотермической ямой в с. Апача Усть-Большерецкого района Камчатского края</t>
  </si>
  <si>
    <t>8.2.4.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</si>
  <si>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</si>
  <si>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8.2.5.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</si>
  <si>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</si>
  <si>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8.3.</t>
  </si>
  <si>
    <t>8.4.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</si>
  <si>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</si>
  <si>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</si>
  <si>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</si>
  <si>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</si>
  <si>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9.1.</t>
  </si>
  <si>
    <t>июнь 2016</t>
  </si>
  <si>
    <t>Зам. министра;  начальник отдела экономики и финансового анализа Минсельхозпищепрома Камчатского края/Решетько В.А.; Черныш В.П.</t>
  </si>
  <si>
    <t>Начальник отдела экономики и финансового анализа Минсельхозпищепрома Камчатского края/Черныш В.П.</t>
  </si>
  <si>
    <t>январь 2016</t>
  </si>
  <si>
    <t>декабрь 2016</t>
  </si>
  <si>
    <t>Обеспечение сельхозтоваропроизводителей качественным семенным материалом по приемлемым ценам, дающим высокие урожаи</t>
  </si>
  <si>
    <t>август 2016</t>
  </si>
  <si>
    <t>март 2016</t>
  </si>
  <si>
    <t>сентябрь 2016</t>
  </si>
  <si>
    <t>Породное обновление животных и птицы, позволяющее повысить их продуктивность.</t>
  </si>
  <si>
    <t>февраль 2016</t>
  </si>
  <si>
    <t>апрель 2016</t>
  </si>
  <si>
    <t>Предотвращение и снижение последствий наступления неблагоприятных условий для развития отрасли.</t>
  </si>
  <si>
    <t xml:space="preserve"> Начальник отдела пищевой, перерабатывающей промышленности и сельскохозяйственного производства Минсельхозпищепрома Камчатского края/ Велентий О.В.</t>
  </si>
  <si>
    <t>Сдерживание роста цен на социальный продукт - хлеб</t>
  </si>
  <si>
    <t>ноябрь 2016</t>
  </si>
  <si>
    <t>Начальник отдела экономики и финансового анализа; начальник отдела пищевой, перерабатывающей промышленности и сельскохозяйственного производства  Минсельхозпищепрома Камчатского края/ Черныш В.П.; Велентий О.В.</t>
  </si>
  <si>
    <t>Построен 12-квартирный жилой дом  в с. Никольское</t>
  </si>
  <si>
    <t>Частично завершены строительные работы по 40-квартирному жилому дому в с. Мильково</t>
  </si>
  <si>
    <t xml:space="preserve"> Подготовлена проектная документация по объекту "Реконструкция существующего Дома культуры в пос. Новый, ул. Молодежная 5 (со спортивным залом)"</t>
  </si>
  <si>
    <t>июль 2016</t>
  </si>
  <si>
    <t>Зам. министра; начальник отдела пищевой, перерабатывающей промышленности и сельскохозяйственного производства; начальник отдела бухгалтерского учета и отчетности Минсельхозпищепрома Камчатского края/Решетько В.А.; Велентий О.В.; Непомнящих Н.И.</t>
  </si>
  <si>
    <t>Заключено Соглашение с Министерством сельского хозяйства РФ о порядке и условиях предоставления субсидий из федерального бюджета бюджету Камчатского края на мероприятия федеральной целевой программы "Устойчивое развитие сельских территорий на 2014-2017 годы и на период до 2020 года"</t>
  </si>
  <si>
    <t>Начальник отдела экономики и финансового анализа  Минсельхозпищепрома Камчатского края/Черныш В.П.</t>
  </si>
  <si>
    <t>май 2016</t>
  </si>
  <si>
    <t>Зам. министра; начальник отдела экономики и финансового анализа; начальник отдела пищевой, перерабатывающей промышленности и сельскохозяйственного производства; начальник одела бухгалтерского учета и отчетности Минсельхозпищепрома Камчатского края/Решетько В.А.; Черныш В.П.; Велентий О.В.; Непомнящих Н.И.</t>
  </si>
  <si>
    <t>Зам. министра; начальник отдела экономики и финансового анализа  Минсельхозпищепрома Камчатского края/Решетько В.А.; Черныш В.П.</t>
  </si>
  <si>
    <t>Руководитель Агентства по ветеринарии Камчатского края Ништа М.А.</t>
  </si>
  <si>
    <t>Приобретена 1 квартира в Елизовском районе для ветеринарных врачей, переезжающих на постоянное место жительства в Камчатский край</t>
  </si>
  <si>
    <t>Руководитель Агентства по ветеринарии Камчатского края/Ништа М.А.</t>
  </si>
  <si>
    <t>Проведена Всероссийская сельскохозяйственная перепись 2016 года</t>
  </si>
  <si>
    <t>Проведена ежегодная выставка-ярмарка камчатских товаропроизводителей "Елизовская осень"</t>
  </si>
  <si>
    <t>Наличие актуальных данных о состоянии различных показателей сельскохозяйственной отрасли на 2016 год</t>
  </si>
  <si>
    <t>Зам. министра Минсельхозпищепрома Камчатского края/Решетько В.А.</t>
  </si>
  <si>
    <t>Зам. министра; начальник отдела пищевой, перерабатывающей промышленности и сельскохозяйственного производства Минсельхозпищепрома Камчатского края/Решетько В.А.; Велентий О.В.</t>
  </si>
  <si>
    <t>Начальник отдела пищевой, перерабатывающей промышленности и сельскохозяйственного производства; начальник отдела экономики и финансового анализа Минсельхозпищепрома Камчатского края/Велентий О.В.; Черныш В.П.</t>
  </si>
  <si>
    <t>Начальник отдела пищевой, перерабатывающей промышленности и сельскохозяйственного производства Минсельхозпищепрома Камчатского края/Велентий О.В.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</si>
  <si>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</si>
  <si>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</si>
  <si>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октябрь 2016</t>
  </si>
  <si>
    <t>Рост числа начинающих фермеров</t>
  </si>
  <si>
    <t>Рост числа семейных животноводческих ферм</t>
  </si>
  <si>
    <t>Рост числа семейных животноводческих ферм и начинающих фермеров</t>
  </si>
  <si>
    <t>Увеличение количества построенных (реконструированных) жилых домов муниципального жилищного фонда и объектов культуры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</si>
  <si>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</si>
  <si>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Увеличение поголовья сельскохозяйственных животных, а также производства яйца</t>
  </si>
  <si>
    <t xml:space="preserve">Увеличение поголовья сельскохозяйственных животных, а также производства мяса </t>
  </si>
  <si>
    <t>Увеличение поголовья северных оленей</t>
  </si>
  <si>
    <t>Увеличение поголовья сельскохозяйственных животных, а также производства молока</t>
  </si>
  <si>
    <t>Увеличение поголовья сельскохозяйственных животных, а также производства молока, мяса и яйца</t>
  </si>
  <si>
    <t xml:space="preserve"> май 2016</t>
  </si>
  <si>
    <t>Рост вклада малых форм хозяйствования в производство сельскохозяйственной продукции</t>
  </si>
  <si>
    <t>Снижение себестоимости продукции, за счет возмещения части затрат на весенне-полевые работы</t>
  </si>
  <si>
    <t>Обеспечение поголовья сельскохозяйственных животных  кормами собственного производства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</si>
  <si>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</si>
  <si>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Повышение плодородия почв, сбалансированное внесение удобрений</t>
  </si>
  <si>
    <t xml:space="preserve">Сохранение, восстановление и развитие внутрихозяйственных объектов, увеличение урожайности 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</si>
  <si>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</si>
  <si>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</si>
  <si>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Создание условий для повышения профессионализма работников сельскохозяйственных предприятий Камчатского края</t>
  </si>
  <si>
    <t>Ответственный исполнитель</t>
  </si>
  <si>
    <t>Органы местного самоуправления муниципальных образований в Камчатском крае (по согласованию)</t>
  </si>
  <si>
    <t>Повышение плодородия почв и как следствие урожайности.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</si>
  <si>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</si>
  <si>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 xml:space="preserve"> Предоставлены гранты, направленные на реализацию общественно значимых проектов с участием граждан, проживающих в сельской местности Камчатского края</t>
  </si>
  <si>
    <t>Основное мероприятие 1.1. "Проведение мелиоративных мероприятий"</t>
  </si>
  <si>
    <t>субсидия (краевой бюджет)</t>
  </si>
  <si>
    <t>субсидия (федеральный бюджет)</t>
  </si>
  <si>
    <t>Основное мероприятие 1.2. "Повышение плодородия почв"</t>
  </si>
  <si>
    <t>Основное мероприятие 1.3. "Поддержка отдельных подотраслей растениеводства"</t>
  </si>
  <si>
    <t>Основное мероприятие 2.1. "Развитие племенного дела в животноводстве"</t>
  </si>
  <si>
    <t>Основное мероприятие 2.3. "Поддержка отдельных подотраслей животноводства"</t>
  </si>
  <si>
    <t>Основное мероприятие 2.4. "Обеспечение деятельности учреждения, предоставляющего услуги в области животноводства"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</si>
  <si>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</si>
  <si>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Основное мероприятие 4.1. "Государственная поддержка кредитования технической и технологической модернизации производства"</t>
  </si>
  <si>
    <t>Основное мероприятие 4.2. "Создание условий для технического переоснащения агропромышленного комплекса  Камчатского края"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</si>
  <si>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</si>
  <si>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Основное мероприятие 6.2.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</si>
  <si>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Основное мероприятие 7.1. "Обеспечение агропромышленного комплекса квалифицированными кадрами"</t>
  </si>
  <si>
    <t>Основное мероприятие 7.2. "Повышение престижа агропромышленного комплекса в Камчатском крае"</t>
  </si>
  <si>
    <t>Основное мероприятие 7.3. "Повышение уровня информационного обеспечения агропромышленного комплекса"</t>
  </si>
  <si>
    <t>Основное мероприятие 7.4. Проведение Всероссийской сельскохозяйственной переписи 2016 года</t>
  </si>
  <si>
    <t xml:space="preserve">Основное мероприятие 8.2. "Строительство объектов ветеринарного назначения"                               </t>
  </si>
  <si>
    <t>Основное мероприятие 8.4. "Обеспечение реализации подпрограммы"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</si>
  <si>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</si>
  <si>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3.2.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</si>
  <si>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</si>
  <si>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</si>
  <si>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Начальник отдела экономики и финансового анализа Минсельхозпищепрома Камчатского края/ Черныш В.П.; Администрация Алеутского муниципального района
(по согласованию)</t>
  </si>
  <si>
    <t>Начальник отдела экономики и финансового анализа Минсельхозпищепрома Камчатского края/ Черныш В.П.; Администрация Мильковского муниципального района (по согласованию)</t>
  </si>
  <si>
    <t>Начальник отдела экономики и финансового анализа Минсельхозпищепрома Камчатского края/ Черныш В.П.; Администрация Новоавачинского сельского поселения (по согласованию)</t>
  </si>
  <si>
    <t>"Приложение к приказу Министерства сельского хозяйства, пищевой и перерабатывающей промышленности Камчатского края
от 29.12.2015 № 29/182</t>
  </si>
  <si>
    <t>"</t>
  </si>
  <si>
    <t>Возмещение сельскохозяйственным товаропроизводителям Камчатского края   части   затрат,   связанных   с приобретением дизельного топлива</t>
  </si>
  <si>
    <t>1.3.7.</t>
  </si>
  <si>
    <t>Поддержка муниципальных программ по развитию молочного животноводства и переработке молочной продукции</t>
  </si>
  <si>
    <t>2.2.7.</t>
  </si>
  <si>
    <t>Предоставление грантов на развитие сети убойных пунктов</t>
  </si>
  <si>
    <t>2.2.8.</t>
  </si>
  <si>
    <t>Предоставление грантов на создание и развитие бройлерного производства и первичную переработку мяса птицы в Камчатском крае</t>
  </si>
  <si>
    <t>Возрождение производства охлажденного мяса бройлеров в Камчатском крае. Увеличение производства мяса.</t>
  </si>
  <si>
    <t>2.2.9.</t>
  </si>
  <si>
    <t>2.2.10.</t>
  </si>
  <si>
    <t>Дотация на поддержку мер по обеспечению сбалансированности местных бюджетов в сфере сельского хозяйства</t>
  </si>
  <si>
    <t>Обеспечение сбалансированности местных бюджетов в сфере сельского хозяйства</t>
  </si>
  <si>
    <t>2.5.</t>
  </si>
  <si>
    <t>Основное мероприятие 2.5. "Поддержка и развитие северного оленеводства в Камчатском крае"</t>
  </si>
  <si>
    <t>2.5.1.</t>
  </si>
  <si>
    <t>Обеспечение деятельности учреждения, предоставляющего услуги в области животноводства</t>
  </si>
  <si>
    <t>Обеспечение жильем граждан, работающих в оленеводческих хозяйствах и проживающих в сельской местности Камчатского края</t>
  </si>
  <si>
    <t>Поддержание и развитие северного оленеводства в Камчатском крае</t>
  </si>
  <si>
    <t>Субсидии на возмещение части затрат, связанных с постановкой новых видов продукции на производство</t>
  </si>
  <si>
    <t>3.1.2.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</si>
  <si>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</si>
  <si>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</si>
  <si>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</si>
  <si>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</si>
  <si>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</si>
  <si>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</si>
  <si>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</si>
  <si>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</si>
  <si>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</si>
  <si>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</si>
  <si>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</si>
  <si>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Окончание строительных работ по системе холодного водоснабжения в селе Усть-Хайрюзово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</si>
  <si>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</si>
  <si>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 xml:space="preserve">Начальник отдела экономики и финансового анализа Минсельхозпищепрома Камчатского края/ Черныш В.П.; Администрация Тигильского района 
(по согласованию)
</t>
  </si>
  <si>
    <t xml:space="preserve">Начальник отдела экономики и финансового анализа 
Минсельхозпищепрома Камчатского края/ Черныш В.П.; Администрация  сельского поселения "Усть-Хайрюзово" 
(по согласованию)
</t>
  </si>
  <si>
    <t xml:space="preserve">Реконструкция спортивного зала в Тигильском муниципальном района 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</si>
  <si>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</si>
  <si>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7.1.5.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</si>
  <si>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</si>
  <si>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</si>
  <si>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9.2.</t>
  </si>
  <si>
    <t>Выполнение научно-исследовательских работ в области растениеводства</t>
  </si>
  <si>
    <t>Зам. министра;  начальник отдела бухгалтерского учета и отчетности Минсельхозпищепрома Камчатского края/Решетько В.А.; Непомнящих Н.И.</t>
  </si>
  <si>
    <t>Контрольное событие Подпрограммы 2
Проведен конкурсный отбор муниципальных
программ в области животноводства, принятых местными администрациями муниципальных образований в Камчатском крае</t>
  </si>
  <si>
    <t>Контрольное событие Подпрограммы 2 Осуществлен контроль за численностью волков
(отстрел не менее 20 голов хищника)</t>
  </si>
  <si>
    <t xml:space="preserve">декабрь 2016 </t>
  </si>
  <si>
    <t>Контрольное событие Подпрограммы 5 Проведено заседание рабочей группы по распределению  лимитов между муниципальными образованиями в Камчатском крае на улучшение жилищных условий граждан, проживающих в сельской местности</t>
  </si>
  <si>
    <t>Контрольное событие  Подпрограммы 5
Заключены соглашения о предоставлении
субсидий за счет средств краевого бюджета бюджетам муниципальных образований в Камчатском крае на создание объектов капитального строительства</t>
  </si>
  <si>
    <t>Контрольное событие Подпрограммы 6 Проведен конкурсный отбор по выдаче грантов
на создание и развитие семейных животноводческих фермерских хозяйств и грантов на создание и  развитие крестьянского (фермерского) хозяйства и
единовременной помощи на бытовое обустройство начинающим главам крестьянских (фермерских) хозяйств</t>
  </si>
  <si>
    <t>августе 2016</t>
  </si>
  <si>
    <t xml:space="preserve">Контрольное событие Подпрограммы 7 Проведение Всероссийской сельскохозяйственной переписи 2016 года (заключены соглашения с органами местного самоуправления муниципальных образований в
Камчатском крае и перечислены субвенции местным бюджетам муниципальных образований в Камчатском крае </t>
  </si>
  <si>
    <t>Контрольное событие Подпрограммы 8 Приобретена 1 квартира в Елизовском районе
для ветеринарных врачей, переезжающих на постоянное место жительства в Камчатский край</t>
  </si>
  <si>
    <t>Контрольное событие Подпрограммы 9 Заключено Соглашение с Министерством сельского хозяйства Российской Федерации о предоставлении субсидии из
федерального бюджета бюджету Камчатского края</t>
  </si>
  <si>
    <t>Контрольное событие Подпрограммы 9 Заключено Соглашение с Министерством сельского хозяйства Российской Федерации о порядке и условиях предоставления субсидий из федерального бюджета бюджету Камчатского края на мероприятия федеральной целевой программы «Устойчивое развитие сельских территорий на 2014-2017 годы и на период до 2020 года», утвержденной постановление Правительства Российской Федерации от 15.07.2013 №598</t>
  </si>
  <si>
    <t>Контрольное событие Подпрограммы 1
Проведен мониторинг обеспеченности сельскохозяйственных организаций Камчатского края семенами, топливом, средствами защиты растений, минеральными удобрениями и перечислены средства государственной поддержки на сезонные работы в соответствии с поданными документами на приобретение дизельного топлива и оказание несвязанной поддержки в области растениеводства</t>
  </si>
  <si>
    <t>Контрольное событие Подпрограммы 1
Проведен мониторинг сева сельскохозяйственных культур в Камчатском крае и перечислены средства государственной поддержки на сезонные работы в соответствии с поданными документами на приобретение удобрений и завоз семян однолетних и многолетних трав</t>
  </si>
  <si>
    <t>Контрольное событие Подпрограммы 4 Приобретено предприятиями агропромышленного комплекса в Камчатском крае не менее 30 единиц
оборудования, техники и автотранспорта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</si>
  <si>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100,0 тыс. усл. ед.</t>
  </si>
  <si>
    <t>Снижение отпускной цены на корма для сельхтоваропроизводителей, как следствие снижение себестоимости готовой продукции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</si>
  <si>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</si>
  <si>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</si>
  <si>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Увеличение количества граждан, проживающих в сельской местности, улучшивших жилищные условия</t>
  </si>
  <si>
    <t>Построен 12-квартирный жилой дом в с. Долиновка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</si>
  <si>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</si>
  <si>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</si>
  <si>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</si>
  <si>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Приложение к приказу Министерства сельского хозяйства, пищевой и перерабатывающей промышленности Камчатского края
от 30.12.2016 № 29/142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</si>
</sst>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,##0.00000_ ;\-#,##0.00000\ "/>
    <numFmt numFmtId="166" formatCode="_(&quot;$&quot;* #,##0.00_);_(&quot;$&quot;* \(#,##0.00\);_(&quot;$&quot;* &quot;-&quot;??_);_(@_)"/>
  </numFmts>
  <fonts count="21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9" fillId="0" borderId="0"/>
    <xf numFmtId="0" fontId="17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5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vertical="top"/>
    </xf>
    <xf numFmtId="164" fontId="10" fillId="0" borderId="2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49" fontId="11" fillId="0" borderId="2" xfId="0" applyNumberFormat="1" applyFont="1" applyFill="1" applyBorder="1" applyAlignment="1">
      <alignment vertical="top" wrapText="1"/>
    </xf>
    <xf numFmtId="164" fontId="9" fillId="0" borderId="2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9" fillId="0" borderId="2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/>
    <xf numFmtId="0" fontId="9" fillId="0" borderId="2" xfId="0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/>
    </xf>
    <xf numFmtId="0" fontId="11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49" fontId="14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Alignment="1">
      <alignment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9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/>
    <xf numFmtId="49" fontId="11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right" vertical="top"/>
    </xf>
    <xf numFmtId="49" fontId="11" fillId="0" borderId="2" xfId="0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/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left" vertical="top" wrapText="1"/>
    </xf>
    <xf numFmtId="43" fontId="9" fillId="0" borderId="1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9" fillId="0" borderId="4" xfId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</cellXfs>
  <cellStyles count="4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Денежный 2" xfId="20"/>
    <cellStyle name="Денежный 3" xfId="21"/>
    <cellStyle name="Обычный" xfId="0" builtinId="0"/>
    <cellStyle name="Обычный 10" xfId="22"/>
    <cellStyle name="Обычный 2" xfId="23"/>
    <cellStyle name="Обычный 2 2" xfId="24"/>
    <cellStyle name="Обычный 2 3" xfId="25"/>
    <cellStyle name="Обычный 2 4" xfId="26"/>
    <cellStyle name="Обычный 2_Копия 2011-02-25 Самолетик 1" xfId="27"/>
    <cellStyle name="Обычный 3" xfId="28"/>
    <cellStyle name="Обычный 3 6" xfId="29"/>
    <cellStyle name="Обычный 4" xfId="30"/>
    <cellStyle name="Обычный 5" xfId="31"/>
    <cellStyle name="Обычный 6" xfId="32"/>
    <cellStyle name="Процентный 2" xfId="33"/>
    <cellStyle name="Процентный 3" xfId="34"/>
    <cellStyle name="Стиль 1" xfId="35"/>
    <cellStyle name="Тысячи [0]_перечис.11" xfId="36"/>
    <cellStyle name="Тысячи_перечис.11" xfId="37"/>
    <cellStyle name="Финансовый" xfId="1" builtinId="3"/>
    <cellStyle name="Финансовый 2" xfId="38"/>
    <cellStyle name="Финансовый 2 2" xfId="39"/>
    <cellStyle name="Финансовый 2 3" xfId="40"/>
    <cellStyle name="Финансовый 3" xfId="41"/>
    <cellStyle name="Финансовый 4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885"/>
  <sheetViews>
    <sheetView tabSelected="1" view="pageBreakPreview" zoomScaleSheetLayoutView="100" workbookViewId="0">
      <selection activeCell="A8" sqref="A8:G8"/>
    </sheetView>
  </sheetViews>
  <sheetFormatPr defaultRowHeight="12.75" x14ac:dyDescent="0.2"/>
  <cols>
    <col min="1" max="1" width="5.7109375" style="1" customWidth="1"/>
    <col min="2" max="2" width="46.140625" style="1" customWidth="1"/>
    <col min="3" max="3" width="13.85546875" style="1" customWidth="1"/>
    <col min="4" max="4" width="28.5703125" style="51" customWidth="1"/>
    <col min="5" max="5" width="35.5703125" style="51" customWidth="1"/>
    <col min="6" max="6" width="10.28515625" style="47" customWidth="1"/>
    <col min="7" max="7" width="19.28515625" style="47" customWidth="1"/>
    <col min="8" max="232" width="9.140625" style="1"/>
    <col min="233" max="233" width="3.140625" style="1" customWidth="1"/>
    <col min="234" max="234" width="27.7109375" style="1" customWidth="1"/>
    <col min="235" max="235" width="9.85546875" style="1" customWidth="1"/>
    <col min="236" max="236" width="9.5703125" style="1" customWidth="1"/>
    <col min="237" max="237" width="9.85546875" style="1" customWidth="1"/>
    <col min="238" max="238" width="9.5703125" style="1" customWidth="1"/>
    <col min="239" max="240" width="6.85546875" style="1" customWidth="1"/>
    <col min="241" max="241" width="15.140625" style="1" customWidth="1"/>
    <col min="242" max="242" width="6.7109375" style="1" customWidth="1"/>
    <col min="243" max="243" width="6.85546875" style="1" customWidth="1"/>
    <col min="244" max="251" width="4.7109375" style="1" customWidth="1"/>
    <col min="252" max="252" width="5.85546875" style="1" customWidth="1"/>
    <col min="253" max="261" width="4.7109375" style="1" customWidth="1"/>
    <col min="262" max="262" width="5.5703125" style="1" customWidth="1"/>
    <col min="263" max="263" width="4.7109375" style="1" customWidth="1"/>
    <col min="264" max="488" width="9.140625" style="1"/>
    <col min="489" max="489" width="3.140625" style="1" customWidth="1"/>
    <col min="490" max="490" width="27.7109375" style="1" customWidth="1"/>
    <col min="491" max="491" width="9.85546875" style="1" customWidth="1"/>
    <col min="492" max="492" width="9.5703125" style="1" customWidth="1"/>
    <col min="493" max="493" width="9.85546875" style="1" customWidth="1"/>
    <col min="494" max="494" width="9.5703125" style="1" customWidth="1"/>
    <col min="495" max="496" width="6.85546875" style="1" customWidth="1"/>
    <col min="497" max="497" width="15.140625" style="1" customWidth="1"/>
    <col min="498" max="498" width="6.7109375" style="1" customWidth="1"/>
    <col min="499" max="499" width="6.85546875" style="1" customWidth="1"/>
    <col min="500" max="507" width="4.7109375" style="1" customWidth="1"/>
    <col min="508" max="508" width="5.85546875" style="1" customWidth="1"/>
    <col min="509" max="517" width="4.7109375" style="1" customWidth="1"/>
    <col min="518" max="518" width="5.5703125" style="1" customWidth="1"/>
    <col min="519" max="519" width="4.7109375" style="1" customWidth="1"/>
    <col min="520" max="744" width="9.140625" style="1"/>
    <col min="745" max="745" width="3.140625" style="1" customWidth="1"/>
    <col min="746" max="746" width="27.7109375" style="1" customWidth="1"/>
    <col min="747" max="747" width="9.85546875" style="1" customWidth="1"/>
    <col min="748" max="748" width="9.5703125" style="1" customWidth="1"/>
    <col min="749" max="749" width="9.85546875" style="1" customWidth="1"/>
    <col min="750" max="750" width="9.5703125" style="1" customWidth="1"/>
    <col min="751" max="752" width="6.85546875" style="1" customWidth="1"/>
    <col min="753" max="753" width="15.140625" style="1" customWidth="1"/>
    <col min="754" max="754" width="6.7109375" style="1" customWidth="1"/>
    <col min="755" max="755" width="6.85546875" style="1" customWidth="1"/>
    <col min="756" max="763" width="4.7109375" style="1" customWidth="1"/>
    <col min="764" max="764" width="5.85546875" style="1" customWidth="1"/>
    <col min="765" max="773" width="4.7109375" style="1" customWidth="1"/>
    <col min="774" max="774" width="5.5703125" style="1" customWidth="1"/>
    <col min="775" max="775" width="4.7109375" style="1" customWidth="1"/>
    <col min="776" max="1000" width="9.140625" style="1"/>
    <col min="1001" max="1001" width="3.140625" style="1" customWidth="1"/>
    <col min="1002" max="1002" width="27.7109375" style="1" customWidth="1"/>
    <col min="1003" max="1003" width="9.85546875" style="1" customWidth="1"/>
    <col min="1004" max="1004" width="9.5703125" style="1" customWidth="1"/>
    <col min="1005" max="1005" width="9.85546875" style="1" customWidth="1"/>
    <col min="1006" max="1006" width="9.5703125" style="1" customWidth="1"/>
    <col min="1007" max="1008" width="6.85546875" style="1" customWidth="1"/>
    <col min="1009" max="1009" width="15.140625" style="1" customWidth="1"/>
    <col min="1010" max="1010" width="6.7109375" style="1" customWidth="1"/>
    <col min="1011" max="1011" width="6.85546875" style="1" customWidth="1"/>
    <col min="1012" max="1019" width="4.7109375" style="1" customWidth="1"/>
    <col min="1020" max="1020" width="5.85546875" style="1" customWidth="1"/>
    <col min="1021" max="1029" width="4.7109375" style="1" customWidth="1"/>
    <col min="1030" max="1030" width="5.5703125" style="1" customWidth="1"/>
    <col min="1031" max="1031" width="4.7109375" style="1" customWidth="1"/>
    <col min="1032" max="1256" width="9.140625" style="1"/>
    <col min="1257" max="1257" width="3.140625" style="1" customWidth="1"/>
    <col min="1258" max="1258" width="27.7109375" style="1" customWidth="1"/>
    <col min="1259" max="1259" width="9.85546875" style="1" customWidth="1"/>
    <col min="1260" max="1260" width="9.5703125" style="1" customWidth="1"/>
    <col min="1261" max="1261" width="9.85546875" style="1" customWidth="1"/>
    <col min="1262" max="1262" width="9.5703125" style="1" customWidth="1"/>
    <col min="1263" max="1264" width="6.85546875" style="1" customWidth="1"/>
    <col min="1265" max="1265" width="15.140625" style="1" customWidth="1"/>
    <col min="1266" max="1266" width="6.7109375" style="1" customWidth="1"/>
    <col min="1267" max="1267" width="6.85546875" style="1" customWidth="1"/>
    <col min="1268" max="1275" width="4.7109375" style="1" customWidth="1"/>
    <col min="1276" max="1276" width="5.85546875" style="1" customWidth="1"/>
    <col min="1277" max="1285" width="4.7109375" style="1" customWidth="1"/>
    <col min="1286" max="1286" width="5.5703125" style="1" customWidth="1"/>
    <col min="1287" max="1287" width="4.7109375" style="1" customWidth="1"/>
    <col min="1288" max="1512" width="9.140625" style="1"/>
    <col min="1513" max="1513" width="3.140625" style="1" customWidth="1"/>
    <col min="1514" max="1514" width="27.7109375" style="1" customWidth="1"/>
    <col min="1515" max="1515" width="9.85546875" style="1" customWidth="1"/>
    <col min="1516" max="1516" width="9.5703125" style="1" customWidth="1"/>
    <col min="1517" max="1517" width="9.85546875" style="1" customWidth="1"/>
    <col min="1518" max="1518" width="9.5703125" style="1" customWidth="1"/>
    <col min="1519" max="1520" width="6.85546875" style="1" customWidth="1"/>
    <col min="1521" max="1521" width="15.140625" style="1" customWidth="1"/>
    <col min="1522" max="1522" width="6.7109375" style="1" customWidth="1"/>
    <col min="1523" max="1523" width="6.85546875" style="1" customWidth="1"/>
    <col min="1524" max="1531" width="4.7109375" style="1" customWidth="1"/>
    <col min="1532" max="1532" width="5.85546875" style="1" customWidth="1"/>
    <col min="1533" max="1541" width="4.7109375" style="1" customWidth="1"/>
    <col min="1542" max="1542" width="5.5703125" style="1" customWidth="1"/>
    <col min="1543" max="1543" width="4.7109375" style="1" customWidth="1"/>
    <col min="1544" max="1768" width="9.140625" style="1"/>
    <col min="1769" max="1769" width="3.140625" style="1" customWidth="1"/>
    <col min="1770" max="1770" width="27.7109375" style="1" customWidth="1"/>
    <col min="1771" max="1771" width="9.85546875" style="1" customWidth="1"/>
    <col min="1772" max="1772" width="9.5703125" style="1" customWidth="1"/>
    <col min="1773" max="1773" width="9.85546875" style="1" customWidth="1"/>
    <col min="1774" max="1774" width="9.5703125" style="1" customWidth="1"/>
    <col min="1775" max="1776" width="6.85546875" style="1" customWidth="1"/>
    <col min="1777" max="1777" width="15.140625" style="1" customWidth="1"/>
    <col min="1778" max="1778" width="6.7109375" style="1" customWidth="1"/>
    <col min="1779" max="1779" width="6.85546875" style="1" customWidth="1"/>
    <col min="1780" max="1787" width="4.7109375" style="1" customWidth="1"/>
    <col min="1788" max="1788" width="5.85546875" style="1" customWidth="1"/>
    <col min="1789" max="1797" width="4.7109375" style="1" customWidth="1"/>
    <col min="1798" max="1798" width="5.5703125" style="1" customWidth="1"/>
    <col min="1799" max="1799" width="4.7109375" style="1" customWidth="1"/>
    <col min="1800" max="2024" width="9.140625" style="1"/>
    <col min="2025" max="2025" width="3.140625" style="1" customWidth="1"/>
    <col min="2026" max="2026" width="27.7109375" style="1" customWidth="1"/>
    <col min="2027" max="2027" width="9.85546875" style="1" customWidth="1"/>
    <col min="2028" max="2028" width="9.5703125" style="1" customWidth="1"/>
    <col min="2029" max="2029" width="9.85546875" style="1" customWidth="1"/>
    <col min="2030" max="2030" width="9.5703125" style="1" customWidth="1"/>
    <col min="2031" max="2032" width="6.85546875" style="1" customWidth="1"/>
    <col min="2033" max="2033" width="15.140625" style="1" customWidth="1"/>
    <col min="2034" max="2034" width="6.7109375" style="1" customWidth="1"/>
    <col min="2035" max="2035" width="6.85546875" style="1" customWidth="1"/>
    <col min="2036" max="2043" width="4.7109375" style="1" customWidth="1"/>
    <col min="2044" max="2044" width="5.85546875" style="1" customWidth="1"/>
    <col min="2045" max="2053" width="4.7109375" style="1" customWidth="1"/>
    <col min="2054" max="2054" width="5.5703125" style="1" customWidth="1"/>
    <col min="2055" max="2055" width="4.7109375" style="1" customWidth="1"/>
    <col min="2056" max="2280" width="9.140625" style="1"/>
    <col min="2281" max="2281" width="3.140625" style="1" customWidth="1"/>
    <col min="2282" max="2282" width="27.7109375" style="1" customWidth="1"/>
    <col min="2283" max="2283" width="9.85546875" style="1" customWidth="1"/>
    <col min="2284" max="2284" width="9.5703125" style="1" customWidth="1"/>
    <col min="2285" max="2285" width="9.85546875" style="1" customWidth="1"/>
    <col min="2286" max="2286" width="9.5703125" style="1" customWidth="1"/>
    <col min="2287" max="2288" width="6.85546875" style="1" customWidth="1"/>
    <col min="2289" max="2289" width="15.140625" style="1" customWidth="1"/>
    <col min="2290" max="2290" width="6.7109375" style="1" customWidth="1"/>
    <col min="2291" max="2291" width="6.85546875" style="1" customWidth="1"/>
    <col min="2292" max="2299" width="4.7109375" style="1" customWidth="1"/>
    <col min="2300" max="2300" width="5.85546875" style="1" customWidth="1"/>
    <col min="2301" max="2309" width="4.7109375" style="1" customWidth="1"/>
    <col min="2310" max="2310" width="5.5703125" style="1" customWidth="1"/>
    <col min="2311" max="2311" width="4.7109375" style="1" customWidth="1"/>
    <col min="2312" max="2536" width="9.140625" style="1"/>
    <col min="2537" max="2537" width="3.140625" style="1" customWidth="1"/>
    <col min="2538" max="2538" width="27.7109375" style="1" customWidth="1"/>
    <col min="2539" max="2539" width="9.85546875" style="1" customWidth="1"/>
    <col min="2540" max="2540" width="9.5703125" style="1" customWidth="1"/>
    <col min="2541" max="2541" width="9.85546875" style="1" customWidth="1"/>
    <col min="2542" max="2542" width="9.5703125" style="1" customWidth="1"/>
    <col min="2543" max="2544" width="6.85546875" style="1" customWidth="1"/>
    <col min="2545" max="2545" width="15.140625" style="1" customWidth="1"/>
    <col min="2546" max="2546" width="6.7109375" style="1" customWidth="1"/>
    <col min="2547" max="2547" width="6.85546875" style="1" customWidth="1"/>
    <col min="2548" max="2555" width="4.7109375" style="1" customWidth="1"/>
    <col min="2556" max="2556" width="5.85546875" style="1" customWidth="1"/>
    <col min="2557" max="2565" width="4.7109375" style="1" customWidth="1"/>
    <col min="2566" max="2566" width="5.5703125" style="1" customWidth="1"/>
    <col min="2567" max="2567" width="4.7109375" style="1" customWidth="1"/>
    <col min="2568" max="2792" width="9.140625" style="1"/>
    <col min="2793" max="2793" width="3.140625" style="1" customWidth="1"/>
    <col min="2794" max="2794" width="27.7109375" style="1" customWidth="1"/>
    <col min="2795" max="2795" width="9.85546875" style="1" customWidth="1"/>
    <col min="2796" max="2796" width="9.5703125" style="1" customWidth="1"/>
    <col min="2797" max="2797" width="9.85546875" style="1" customWidth="1"/>
    <col min="2798" max="2798" width="9.5703125" style="1" customWidth="1"/>
    <col min="2799" max="2800" width="6.85546875" style="1" customWidth="1"/>
    <col min="2801" max="2801" width="15.140625" style="1" customWidth="1"/>
    <col min="2802" max="2802" width="6.7109375" style="1" customWidth="1"/>
    <col min="2803" max="2803" width="6.85546875" style="1" customWidth="1"/>
    <col min="2804" max="2811" width="4.7109375" style="1" customWidth="1"/>
    <col min="2812" max="2812" width="5.85546875" style="1" customWidth="1"/>
    <col min="2813" max="2821" width="4.7109375" style="1" customWidth="1"/>
    <col min="2822" max="2822" width="5.5703125" style="1" customWidth="1"/>
    <col min="2823" max="2823" width="4.7109375" style="1" customWidth="1"/>
    <col min="2824" max="3048" width="9.140625" style="1"/>
    <col min="3049" max="3049" width="3.140625" style="1" customWidth="1"/>
    <col min="3050" max="3050" width="27.7109375" style="1" customWidth="1"/>
    <col min="3051" max="3051" width="9.85546875" style="1" customWidth="1"/>
    <col min="3052" max="3052" width="9.5703125" style="1" customWidth="1"/>
    <col min="3053" max="3053" width="9.85546875" style="1" customWidth="1"/>
    <col min="3054" max="3054" width="9.5703125" style="1" customWidth="1"/>
    <col min="3055" max="3056" width="6.85546875" style="1" customWidth="1"/>
    <col min="3057" max="3057" width="15.140625" style="1" customWidth="1"/>
    <col min="3058" max="3058" width="6.7109375" style="1" customWidth="1"/>
    <col min="3059" max="3059" width="6.85546875" style="1" customWidth="1"/>
    <col min="3060" max="3067" width="4.7109375" style="1" customWidth="1"/>
    <col min="3068" max="3068" width="5.85546875" style="1" customWidth="1"/>
    <col min="3069" max="3077" width="4.7109375" style="1" customWidth="1"/>
    <col min="3078" max="3078" width="5.5703125" style="1" customWidth="1"/>
    <col min="3079" max="3079" width="4.7109375" style="1" customWidth="1"/>
    <col min="3080" max="3304" width="9.140625" style="1"/>
    <col min="3305" max="3305" width="3.140625" style="1" customWidth="1"/>
    <col min="3306" max="3306" width="27.7109375" style="1" customWidth="1"/>
    <col min="3307" max="3307" width="9.85546875" style="1" customWidth="1"/>
    <col min="3308" max="3308" width="9.5703125" style="1" customWidth="1"/>
    <col min="3309" max="3309" width="9.85546875" style="1" customWidth="1"/>
    <col min="3310" max="3310" width="9.5703125" style="1" customWidth="1"/>
    <col min="3311" max="3312" width="6.85546875" style="1" customWidth="1"/>
    <col min="3313" max="3313" width="15.140625" style="1" customWidth="1"/>
    <col min="3314" max="3314" width="6.7109375" style="1" customWidth="1"/>
    <col min="3315" max="3315" width="6.85546875" style="1" customWidth="1"/>
    <col min="3316" max="3323" width="4.7109375" style="1" customWidth="1"/>
    <col min="3324" max="3324" width="5.85546875" style="1" customWidth="1"/>
    <col min="3325" max="3333" width="4.7109375" style="1" customWidth="1"/>
    <col min="3334" max="3334" width="5.5703125" style="1" customWidth="1"/>
    <col min="3335" max="3335" width="4.7109375" style="1" customWidth="1"/>
    <col min="3336" max="3560" width="9.140625" style="1"/>
    <col min="3561" max="3561" width="3.140625" style="1" customWidth="1"/>
    <col min="3562" max="3562" width="27.7109375" style="1" customWidth="1"/>
    <col min="3563" max="3563" width="9.85546875" style="1" customWidth="1"/>
    <col min="3564" max="3564" width="9.5703125" style="1" customWidth="1"/>
    <col min="3565" max="3565" width="9.85546875" style="1" customWidth="1"/>
    <col min="3566" max="3566" width="9.5703125" style="1" customWidth="1"/>
    <col min="3567" max="3568" width="6.85546875" style="1" customWidth="1"/>
    <col min="3569" max="3569" width="15.140625" style="1" customWidth="1"/>
    <col min="3570" max="3570" width="6.7109375" style="1" customWidth="1"/>
    <col min="3571" max="3571" width="6.85546875" style="1" customWidth="1"/>
    <col min="3572" max="3579" width="4.7109375" style="1" customWidth="1"/>
    <col min="3580" max="3580" width="5.85546875" style="1" customWidth="1"/>
    <col min="3581" max="3589" width="4.7109375" style="1" customWidth="1"/>
    <col min="3590" max="3590" width="5.5703125" style="1" customWidth="1"/>
    <col min="3591" max="3591" width="4.7109375" style="1" customWidth="1"/>
    <col min="3592" max="3816" width="9.140625" style="1"/>
    <col min="3817" max="3817" width="3.140625" style="1" customWidth="1"/>
    <col min="3818" max="3818" width="27.7109375" style="1" customWidth="1"/>
    <col min="3819" max="3819" width="9.85546875" style="1" customWidth="1"/>
    <col min="3820" max="3820" width="9.5703125" style="1" customWidth="1"/>
    <col min="3821" max="3821" width="9.85546875" style="1" customWidth="1"/>
    <col min="3822" max="3822" width="9.5703125" style="1" customWidth="1"/>
    <col min="3823" max="3824" width="6.85546875" style="1" customWidth="1"/>
    <col min="3825" max="3825" width="15.140625" style="1" customWidth="1"/>
    <col min="3826" max="3826" width="6.7109375" style="1" customWidth="1"/>
    <col min="3827" max="3827" width="6.85546875" style="1" customWidth="1"/>
    <col min="3828" max="3835" width="4.7109375" style="1" customWidth="1"/>
    <col min="3836" max="3836" width="5.85546875" style="1" customWidth="1"/>
    <col min="3837" max="3845" width="4.7109375" style="1" customWidth="1"/>
    <col min="3846" max="3846" width="5.5703125" style="1" customWidth="1"/>
    <col min="3847" max="3847" width="4.7109375" style="1" customWidth="1"/>
    <col min="3848" max="4072" width="9.140625" style="1"/>
    <col min="4073" max="4073" width="3.140625" style="1" customWidth="1"/>
    <col min="4074" max="4074" width="27.7109375" style="1" customWidth="1"/>
    <col min="4075" max="4075" width="9.85546875" style="1" customWidth="1"/>
    <col min="4076" max="4076" width="9.5703125" style="1" customWidth="1"/>
    <col min="4077" max="4077" width="9.85546875" style="1" customWidth="1"/>
    <col min="4078" max="4078" width="9.5703125" style="1" customWidth="1"/>
    <col min="4079" max="4080" width="6.85546875" style="1" customWidth="1"/>
    <col min="4081" max="4081" width="15.140625" style="1" customWidth="1"/>
    <col min="4082" max="4082" width="6.7109375" style="1" customWidth="1"/>
    <col min="4083" max="4083" width="6.85546875" style="1" customWidth="1"/>
    <col min="4084" max="4091" width="4.7109375" style="1" customWidth="1"/>
    <col min="4092" max="4092" width="5.85546875" style="1" customWidth="1"/>
    <col min="4093" max="4101" width="4.7109375" style="1" customWidth="1"/>
    <col min="4102" max="4102" width="5.5703125" style="1" customWidth="1"/>
    <col min="4103" max="4103" width="4.7109375" style="1" customWidth="1"/>
    <col min="4104" max="4328" width="9.140625" style="1"/>
    <col min="4329" max="4329" width="3.140625" style="1" customWidth="1"/>
    <col min="4330" max="4330" width="27.7109375" style="1" customWidth="1"/>
    <col min="4331" max="4331" width="9.85546875" style="1" customWidth="1"/>
    <col min="4332" max="4332" width="9.5703125" style="1" customWidth="1"/>
    <col min="4333" max="4333" width="9.85546875" style="1" customWidth="1"/>
    <col min="4334" max="4334" width="9.5703125" style="1" customWidth="1"/>
    <col min="4335" max="4336" width="6.85546875" style="1" customWidth="1"/>
    <col min="4337" max="4337" width="15.140625" style="1" customWidth="1"/>
    <col min="4338" max="4338" width="6.7109375" style="1" customWidth="1"/>
    <col min="4339" max="4339" width="6.85546875" style="1" customWidth="1"/>
    <col min="4340" max="4347" width="4.7109375" style="1" customWidth="1"/>
    <col min="4348" max="4348" width="5.85546875" style="1" customWidth="1"/>
    <col min="4349" max="4357" width="4.7109375" style="1" customWidth="1"/>
    <col min="4358" max="4358" width="5.5703125" style="1" customWidth="1"/>
    <col min="4359" max="4359" width="4.7109375" style="1" customWidth="1"/>
    <col min="4360" max="4584" width="9.140625" style="1"/>
    <col min="4585" max="4585" width="3.140625" style="1" customWidth="1"/>
    <col min="4586" max="4586" width="27.7109375" style="1" customWidth="1"/>
    <col min="4587" max="4587" width="9.85546875" style="1" customWidth="1"/>
    <col min="4588" max="4588" width="9.5703125" style="1" customWidth="1"/>
    <col min="4589" max="4589" width="9.85546875" style="1" customWidth="1"/>
    <col min="4590" max="4590" width="9.5703125" style="1" customWidth="1"/>
    <col min="4591" max="4592" width="6.85546875" style="1" customWidth="1"/>
    <col min="4593" max="4593" width="15.140625" style="1" customWidth="1"/>
    <col min="4594" max="4594" width="6.7109375" style="1" customWidth="1"/>
    <col min="4595" max="4595" width="6.85546875" style="1" customWidth="1"/>
    <col min="4596" max="4603" width="4.7109375" style="1" customWidth="1"/>
    <col min="4604" max="4604" width="5.85546875" style="1" customWidth="1"/>
    <col min="4605" max="4613" width="4.7109375" style="1" customWidth="1"/>
    <col min="4614" max="4614" width="5.5703125" style="1" customWidth="1"/>
    <col min="4615" max="4615" width="4.7109375" style="1" customWidth="1"/>
    <col min="4616" max="4840" width="9.140625" style="1"/>
    <col min="4841" max="4841" width="3.140625" style="1" customWidth="1"/>
    <col min="4842" max="4842" width="27.7109375" style="1" customWidth="1"/>
    <col min="4843" max="4843" width="9.85546875" style="1" customWidth="1"/>
    <col min="4844" max="4844" width="9.5703125" style="1" customWidth="1"/>
    <col min="4845" max="4845" width="9.85546875" style="1" customWidth="1"/>
    <col min="4846" max="4846" width="9.5703125" style="1" customWidth="1"/>
    <col min="4847" max="4848" width="6.85546875" style="1" customWidth="1"/>
    <col min="4849" max="4849" width="15.140625" style="1" customWidth="1"/>
    <col min="4850" max="4850" width="6.7109375" style="1" customWidth="1"/>
    <col min="4851" max="4851" width="6.85546875" style="1" customWidth="1"/>
    <col min="4852" max="4859" width="4.7109375" style="1" customWidth="1"/>
    <col min="4860" max="4860" width="5.85546875" style="1" customWidth="1"/>
    <col min="4861" max="4869" width="4.7109375" style="1" customWidth="1"/>
    <col min="4870" max="4870" width="5.5703125" style="1" customWidth="1"/>
    <col min="4871" max="4871" width="4.7109375" style="1" customWidth="1"/>
    <col min="4872" max="5096" width="9.140625" style="1"/>
    <col min="5097" max="5097" width="3.140625" style="1" customWidth="1"/>
    <col min="5098" max="5098" width="27.7109375" style="1" customWidth="1"/>
    <col min="5099" max="5099" width="9.85546875" style="1" customWidth="1"/>
    <col min="5100" max="5100" width="9.5703125" style="1" customWidth="1"/>
    <col min="5101" max="5101" width="9.85546875" style="1" customWidth="1"/>
    <col min="5102" max="5102" width="9.5703125" style="1" customWidth="1"/>
    <col min="5103" max="5104" width="6.85546875" style="1" customWidth="1"/>
    <col min="5105" max="5105" width="15.140625" style="1" customWidth="1"/>
    <col min="5106" max="5106" width="6.7109375" style="1" customWidth="1"/>
    <col min="5107" max="5107" width="6.85546875" style="1" customWidth="1"/>
    <col min="5108" max="5115" width="4.7109375" style="1" customWidth="1"/>
    <col min="5116" max="5116" width="5.85546875" style="1" customWidth="1"/>
    <col min="5117" max="5125" width="4.7109375" style="1" customWidth="1"/>
    <col min="5126" max="5126" width="5.5703125" style="1" customWidth="1"/>
    <col min="5127" max="5127" width="4.7109375" style="1" customWidth="1"/>
    <col min="5128" max="5352" width="9.140625" style="1"/>
    <col min="5353" max="5353" width="3.140625" style="1" customWidth="1"/>
    <col min="5354" max="5354" width="27.7109375" style="1" customWidth="1"/>
    <col min="5355" max="5355" width="9.85546875" style="1" customWidth="1"/>
    <col min="5356" max="5356" width="9.5703125" style="1" customWidth="1"/>
    <col min="5357" max="5357" width="9.85546875" style="1" customWidth="1"/>
    <col min="5358" max="5358" width="9.5703125" style="1" customWidth="1"/>
    <col min="5359" max="5360" width="6.85546875" style="1" customWidth="1"/>
    <col min="5361" max="5361" width="15.140625" style="1" customWidth="1"/>
    <col min="5362" max="5362" width="6.7109375" style="1" customWidth="1"/>
    <col min="5363" max="5363" width="6.85546875" style="1" customWidth="1"/>
    <col min="5364" max="5371" width="4.7109375" style="1" customWidth="1"/>
    <col min="5372" max="5372" width="5.85546875" style="1" customWidth="1"/>
    <col min="5373" max="5381" width="4.7109375" style="1" customWidth="1"/>
    <col min="5382" max="5382" width="5.5703125" style="1" customWidth="1"/>
    <col min="5383" max="5383" width="4.7109375" style="1" customWidth="1"/>
    <col min="5384" max="5608" width="9.140625" style="1"/>
    <col min="5609" max="5609" width="3.140625" style="1" customWidth="1"/>
    <col min="5610" max="5610" width="27.7109375" style="1" customWidth="1"/>
    <col min="5611" max="5611" width="9.85546875" style="1" customWidth="1"/>
    <col min="5612" max="5612" width="9.5703125" style="1" customWidth="1"/>
    <col min="5613" max="5613" width="9.85546875" style="1" customWidth="1"/>
    <col min="5614" max="5614" width="9.5703125" style="1" customWidth="1"/>
    <col min="5615" max="5616" width="6.85546875" style="1" customWidth="1"/>
    <col min="5617" max="5617" width="15.140625" style="1" customWidth="1"/>
    <col min="5618" max="5618" width="6.7109375" style="1" customWidth="1"/>
    <col min="5619" max="5619" width="6.85546875" style="1" customWidth="1"/>
    <col min="5620" max="5627" width="4.7109375" style="1" customWidth="1"/>
    <col min="5628" max="5628" width="5.85546875" style="1" customWidth="1"/>
    <col min="5629" max="5637" width="4.7109375" style="1" customWidth="1"/>
    <col min="5638" max="5638" width="5.5703125" style="1" customWidth="1"/>
    <col min="5639" max="5639" width="4.7109375" style="1" customWidth="1"/>
    <col min="5640" max="5864" width="9.140625" style="1"/>
    <col min="5865" max="5865" width="3.140625" style="1" customWidth="1"/>
    <col min="5866" max="5866" width="27.7109375" style="1" customWidth="1"/>
    <col min="5867" max="5867" width="9.85546875" style="1" customWidth="1"/>
    <col min="5868" max="5868" width="9.5703125" style="1" customWidth="1"/>
    <col min="5869" max="5869" width="9.85546875" style="1" customWidth="1"/>
    <col min="5870" max="5870" width="9.5703125" style="1" customWidth="1"/>
    <col min="5871" max="5872" width="6.85546875" style="1" customWidth="1"/>
    <col min="5873" max="5873" width="15.140625" style="1" customWidth="1"/>
    <col min="5874" max="5874" width="6.7109375" style="1" customWidth="1"/>
    <col min="5875" max="5875" width="6.85546875" style="1" customWidth="1"/>
    <col min="5876" max="5883" width="4.7109375" style="1" customWidth="1"/>
    <col min="5884" max="5884" width="5.85546875" style="1" customWidth="1"/>
    <col min="5885" max="5893" width="4.7109375" style="1" customWidth="1"/>
    <col min="5894" max="5894" width="5.5703125" style="1" customWidth="1"/>
    <col min="5895" max="5895" width="4.7109375" style="1" customWidth="1"/>
    <col min="5896" max="6120" width="9.140625" style="1"/>
    <col min="6121" max="6121" width="3.140625" style="1" customWidth="1"/>
    <col min="6122" max="6122" width="27.7109375" style="1" customWidth="1"/>
    <col min="6123" max="6123" width="9.85546875" style="1" customWidth="1"/>
    <col min="6124" max="6124" width="9.5703125" style="1" customWidth="1"/>
    <col min="6125" max="6125" width="9.85546875" style="1" customWidth="1"/>
    <col min="6126" max="6126" width="9.5703125" style="1" customWidth="1"/>
    <col min="6127" max="6128" width="6.85546875" style="1" customWidth="1"/>
    <col min="6129" max="6129" width="15.140625" style="1" customWidth="1"/>
    <col min="6130" max="6130" width="6.7109375" style="1" customWidth="1"/>
    <col min="6131" max="6131" width="6.85546875" style="1" customWidth="1"/>
    <col min="6132" max="6139" width="4.7109375" style="1" customWidth="1"/>
    <col min="6140" max="6140" width="5.85546875" style="1" customWidth="1"/>
    <col min="6141" max="6149" width="4.7109375" style="1" customWidth="1"/>
    <col min="6150" max="6150" width="5.5703125" style="1" customWidth="1"/>
    <col min="6151" max="6151" width="4.7109375" style="1" customWidth="1"/>
    <col min="6152" max="6376" width="9.140625" style="1"/>
    <col min="6377" max="6377" width="3.140625" style="1" customWidth="1"/>
    <col min="6378" max="6378" width="27.7109375" style="1" customWidth="1"/>
    <col min="6379" max="6379" width="9.85546875" style="1" customWidth="1"/>
    <col min="6380" max="6380" width="9.5703125" style="1" customWidth="1"/>
    <col min="6381" max="6381" width="9.85546875" style="1" customWidth="1"/>
    <col min="6382" max="6382" width="9.5703125" style="1" customWidth="1"/>
    <col min="6383" max="6384" width="6.85546875" style="1" customWidth="1"/>
    <col min="6385" max="6385" width="15.140625" style="1" customWidth="1"/>
    <col min="6386" max="6386" width="6.7109375" style="1" customWidth="1"/>
    <col min="6387" max="6387" width="6.85546875" style="1" customWidth="1"/>
    <col min="6388" max="6395" width="4.7109375" style="1" customWidth="1"/>
    <col min="6396" max="6396" width="5.85546875" style="1" customWidth="1"/>
    <col min="6397" max="6405" width="4.7109375" style="1" customWidth="1"/>
    <col min="6406" max="6406" width="5.5703125" style="1" customWidth="1"/>
    <col min="6407" max="6407" width="4.7109375" style="1" customWidth="1"/>
    <col min="6408" max="6632" width="9.140625" style="1"/>
    <col min="6633" max="6633" width="3.140625" style="1" customWidth="1"/>
    <col min="6634" max="6634" width="27.7109375" style="1" customWidth="1"/>
    <col min="6635" max="6635" width="9.85546875" style="1" customWidth="1"/>
    <col min="6636" max="6636" width="9.5703125" style="1" customWidth="1"/>
    <col min="6637" max="6637" width="9.85546875" style="1" customWidth="1"/>
    <col min="6638" max="6638" width="9.5703125" style="1" customWidth="1"/>
    <col min="6639" max="6640" width="6.85546875" style="1" customWidth="1"/>
    <col min="6641" max="6641" width="15.140625" style="1" customWidth="1"/>
    <col min="6642" max="6642" width="6.7109375" style="1" customWidth="1"/>
    <col min="6643" max="6643" width="6.85546875" style="1" customWidth="1"/>
    <col min="6644" max="6651" width="4.7109375" style="1" customWidth="1"/>
    <col min="6652" max="6652" width="5.85546875" style="1" customWidth="1"/>
    <col min="6653" max="6661" width="4.7109375" style="1" customWidth="1"/>
    <col min="6662" max="6662" width="5.5703125" style="1" customWidth="1"/>
    <col min="6663" max="6663" width="4.7109375" style="1" customWidth="1"/>
    <col min="6664" max="6888" width="9.140625" style="1"/>
    <col min="6889" max="6889" width="3.140625" style="1" customWidth="1"/>
    <col min="6890" max="6890" width="27.7109375" style="1" customWidth="1"/>
    <col min="6891" max="6891" width="9.85546875" style="1" customWidth="1"/>
    <col min="6892" max="6892" width="9.5703125" style="1" customWidth="1"/>
    <col min="6893" max="6893" width="9.85546875" style="1" customWidth="1"/>
    <col min="6894" max="6894" width="9.5703125" style="1" customWidth="1"/>
    <col min="6895" max="6896" width="6.85546875" style="1" customWidth="1"/>
    <col min="6897" max="6897" width="15.140625" style="1" customWidth="1"/>
    <col min="6898" max="6898" width="6.7109375" style="1" customWidth="1"/>
    <col min="6899" max="6899" width="6.85546875" style="1" customWidth="1"/>
    <col min="6900" max="6907" width="4.7109375" style="1" customWidth="1"/>
    <col min="6908" max="6908" width="5.85546875" style="1" customWidth="1"/>
    <col min="6909" max="6917" width="4.7109375" style="1" customWidth="1"/>
    <col min="6918" max="6918" width="5.5703125" style="1" customWidth="1"/>
    <col min="6919" max="6919" width="4.7109375" style="1" customWidth="1"/>
    <col min="6920" max="7144" width="9.140625" style="1"/>
    <col min="7145" max="7145" width="3.140625" style="1" customWidth="1"/>
    <col min="7146" max="7146" width="27.7109375" style="1" customWidth="1"/>
    <col min="7147" max="7147" width="9.85546875" style="1" customWidth="1"/>
    <col min="7148" max="7148" width="9.5703125" style="1" customWidth="1"/>
    <col min="7149" max="7149" width="9.85546875" style="1" customWidth="1"/>
    <col min="7150" max="7150" width="9.5703125" style="1" customWidth="1"/>
    <col min="7151" max="7152" width="6.85546875" style="1" customWidth="1"/>
    <col min="7153" max="7153" width="15.140625" style="1" customWidth="1"/>
    <col min="7154" max="7154" width="6.7109375" style="1" customWidth="1"/>
    <col min="7155" max="7155" width="6.85546875" style="1" customWidth="1"/>
    <col min="7156" max="7163" width="4.7109375" style="1" customWidth="1"/>
    <col min="7164" max="7164" width="5.85546875" style="1" customWidth="1"/>
    <col min="7165" max="7173" width="4.7109375" style="1" customWidth="1"/>
    <col min="7174" max="7174" width="5.5703125" style="1" customWidth="1"/>
    <col min="7175" max="7175" width="4.7109375" style="1" customWidth="1"/>
    <col min="7176" max="7400" width="9.140625" style="1"/>
    <col min="7401" max="7401" width="3.140625" style="1" customWidth="1"/>
    <col min="7402" max="7402" width="27.7109375" style="1" customWidth="1"/>
    <col min="7403" max="7403" width="9.85546875" style="1" customWidth="1"/>
    <col min="7404" max="7404" width="9.5703125" style="1" customWidth="1"/>
    <col min="7405" max="7405" width="9.85546875" style="1" customWidth="1"/>
    <col min="7406" max="7406" width="9.5703125" style="1" customWidth="1"/>
    <col min="7407" max="7408" width="6.85546875" style="1" customWidth="1"/>
    <col min="7409" max="7409" width="15.140625" style="1" customWidth="1"/>
    <col min="7410" max="7410" width="6.7109375" style="1" customWidth="1"/>
    <col min="7411" max="7411" width="6.85546875" style="1" customWidth="1"/>
    <col min="7412" max="7419" width="4.7109375" style="1" customWidth="1"/>
    <col min="7420" max="7420" width="5.85546875" style="1" customWidth="1"/>
    <col min="7421" max="7429" width="4.7109375" style="1" customWidth="1"/>
    <col min="7430" max="7430" width="5.5703125" style="1" customWidth="1"/>
    <col min="7431" max="7431" width="4.7109375" style="1" customWidth="1"/>
    <col min="7432" max="7656" width="9.140625" style="1"/>
    <col min="7657" max="7657" width="3.140625" style="1" customWidth="1"/>
    <col min="7658" max="7658" width="27.7109375" style="1" customWidth="1"/>
    <col min="7659" max="7659" width="9.85546875" style="1" customWidth="1"/>
    <col min="7660" max="7660" width="9.5703125" style="1" customWidth="1"/>
    <col min="7661" max="7661" width="9.85546875" style="1" customWidth="1"/>
    <col min="7662" max="7662" width="9.5703125" style="1" customWidth="1"/>
    <col min="7663" max="7664" width="6.85546875" style="1" customWidth="1"/>
    <col min="7665" max="7665" width="15.140625" style="1" customWidth="1"/>
    <col min="7666" max="7666" width="6.7109375" style="1" customWidth="1"/>
    <col min="7667" max="7667" width="6.85546875" style="1" customWidth="1"/>
    <col min="7668" max="7675" width="4.7109375" style="1" customWidth="1"/>
    <col min="7676" max="7676" width="5.85546875" style="1" customWidth="1"/>
    <col min="7677" max="7685" width="4.7109375" style="1" customWidth="1"/>
    <col min="7686" max="7686" width="5.5703125" style="1" customWidth="1"/>
    <col min="7687" max="7687" width="4.7109375" style="1" customWidth="1"/>
    <col min="7688" max="7912" width="9.140625" style="1"/>
    <col min="7913" max="7913" width="3.140625" style="1" customWidth="1"/>
    <col min="7914" max="7914" width="27.7109375" style="1" customWidth="1"/>
    <col min="7915" max="7915" width="9.85546875" style="1" customWidth="1"/>
    <col min="7916" max="7916" width="9.5703125" style="1" customWidth="1"/>
    <col min="7917" max="7917" width="9.85546875" style="1" customWidth="1"/>
    <col min="7918" max="7918" width="9.5703125" style="1" customWidth="1"/>
    <col min="7919" max="7920" width="6.85546875" style="1" customWidth="1"/>
    <col min="7921" max="7921" width="15.140625" style="1" customWidth="1"/>
    <col min="7922" max="7922" width="6.7109375" style="1" customWidth="1"/>
    <col min="7923" max="7923" width="6.85546875" style="1" customWidth="1"/>
    <col min="7924" max="7931" width="4.7109375" style="1" customWidth="1"/>
    <col min="7932" max="7932" width="5.85546875" style="1" customWidth="1"/>
    <col min="7933" max="7941" width="4.7109375" style="1" customWidth="1"/>
    <col min="7942" max="7942" width="5.5703125" style="1" customWidth="1"/>
    <col min="7943" max="7943" width="4.7109375" style="1" customWidth="1"/>
    <col min="7944" max="8168" width="9.140625" style="1"/>
    <col min="8169" max="8169" width="3.140625" style="1" customWidth="1"/>
    <col min="8170" max="8170" width="27.7109375" style="1" customWidth="1"/>
    <col min="8171" max="8171" width="9.85546875" style="1" customWidth="1"/>
    <col min="8172" max="8172" width="9.5703125" style="1" customWidth="1"/>
    <col min="8173" max="8173" width="9.85546875" style="1" customWidth="1"/>
    <col min="8174" max="8174" width="9.5703125" style="1" customWidth="1"/>
    <col min="8175" max="8176" width="6.85546875" style="1" customWidth="1"/>
    <col min="8177" max="8177" width="15.140625" style="1" customWidth="1"/>
    <col min="8178" max="8178" width="6.7109375" style="1" customWidth="1"/>
    <col min="8179" max="8179" width="6.85546875" style="1" customWidth="1"/>
    <col min="8180" max="8187" width="4.7109375" style="1" customWidth="1"/>
    <col min="8188" max="8188" width="5.85546875" style="1" customWidth="1"/>
    <col min="8189" max="8197" width="4.7109375" style="1" customWidth="1"/>
    <col min="8198" max="8198" width="5.5703125" style="1" customWidth="1"/>
    <col min="8199" max="8199" width="4.7109375" style="1" customWidth="1"/>
    <col min="8200" max="8424" width="9.140625" style="1"/>
    <col min="8425" max="8425" width="3.140625" style="1" customWidth="1"/>
    <col min="8426" max="8426" width="27.7109375" style="1" customWidth="1"/>
    <col min="8427" max="8427" width="9.85546875" style="1" customWidth="1"/>
    <col min="8428" max="8428" width="9.5703125" style="1" customWidth="1"/>
    <col min="8429" max="8429" width="9.85546875" style="1" customWidth="1"/>
    <col min="8430" max="8430" width="9.5703125" style="1" customWidth="1"/>
    <col min="8431" max="8432" width="6.85546875" style="1" customWidth="1"/>
    <col min="8433" max="8433" width="15.140625" style="1" customWidth="1"/>
    <col min="8434" max="8434" width="6.7109375" style="1" customWidth="1"/>
    <col min="8435" max="8435" width="6.85546875" style="1" customWidth="1"/>
    <col min="8436" max="8443" width="4.7109375" style="1" customWidth="1"/>
    <col min="8444" max="8444" width="5.85546875" style="1" customWidth="1"/>
    <col min="8445" max="8453" width="4.7109375" style="1" customWidth="1"/>
    <col min="8454" max="8454" width="5.5703125" style="1" customWidth="1"/>
    <col min="8455" max="8455" width="4.7109375" style="1" customWidth="1"/>
    <col min="8456" max="8680" width="9.140625" style="1"/>
    <col min="8681" max="8681" width="3.140625" style="1" customWidth="1"/>
    <col min="8682" max="8682" width="27.7109375" style="1" customWidth="1"/>
    <col min="8683" max="8683" width="9.85546875" style="1" customWidth="1"/>
    <col min="8684" max="8684" width="9.5703125" style="1" customWidth="1"/>
    <col min="8685" max="8685" width="9.85546875" style="1" customWidth="1"/>
    <col min="8686" max="8686" width="9.5703125" style="1" customWidth="1"/>
    <col min="8687" max="8688" width="6.85546875" style="1" customWidth="1"/>
    <col min="8689" max="8689" width="15.140625" style="1" customWidth="1"/>
    <col min="8690" max="8690" width="6.7109375" style="1" customWidth="1"/>
    <col min="8691" max="8691" width="6.85546875" style="1" customWidth="1"/>
    <col min="8692" max="8699" width="4.7109375" style="1" customWidth="1"/>
    <col min="8700" max="8700" width="5.85546875" style="1" customWidth="1"/>
    <col min="8701" max="8709" width="4.7109375" style="1" customWidth="1"/>
    <col min="8710" max="8710" width="5.5703125" style="1" customWidth="1"/>
    <col min="8711" max="8711" width="4.7109375" style="1" customWidth="1"/>
    <col min="8712" max="8936" width="9.140625" style="1"/>
    <col min="8937" max="8937" width="3.140625" style="1" customWidth="1"/>
    <col min="8938" max="8938" width="27.7109375" style="1" customWidth="1"/>
    <col min="8939" max="8939" width="9.85546875" style="1" customWidth="1"/>
    <col min="8940" max="8940" width="9.5703125" style="1" customWidth="1"/>
    <col min="8941" max="8941" width="9.85546875" style="1" customWidth="1"/>
    <col min="8942" max="8942" width="9.5703125" style="1" customWidth="1"/>
    <col min="8943" max="8944" width="6.85546875" style="1" customWidth="1"/>
    <col min="8945" max="8945" width="15.140625" style="1" customWidth="1"/>
    <col min="8946" max="8946" width="6.7109375" style="1" customWidth="1"/>
    <col min="8947" max="8947" width="6.85546875" style="1" customWidth="1"/>
    <col min="8948" max="8955" width="4.7109375" style="1" customWidth="1"/>
    <col min="8956" max="8956" width="5.85546875" style="1" customWidth="1"/>
    <col min="8957" max="8965" width="4.7109375" style="1" customWidth="1"/>
    <col min="8966" max="8966" width="5.5703125" style="1" customWidth="1"/>
    <col min="8967" max="8967" width="4.7109375" style="1" customWidth="1"/>
    <col min="8968" max="9192" width="9.140625" style="1"/>
    <col min="9193" max="9193" width="3.140625" style="1" customWidth="1"/>
    <col min="9194" max="9194" width="27.7109375" style="1" customWidth="1"/>
    <col min="9195" max="9195" width="9.85546875" style="1" customWidth="1"/>
    <col min="9196" max="9196" width="9.5703125" style="1" customWidth="1"/>
    <col min="9197" max="9197" width="9.85546875" style="1" customWidth="1"/>
    <col min="9198" max="9198" width="9.5703125" style="1" customWidth="1"/>
    <col min="9199" max="9200" width="6.85546875" style="1" customWidth="1"/>
    <col min="9201" max="9201" width="15.140625" style="1" customWidth="1"/>
    <col min="9202" max="9202" width="6.7109375" style="1" customWidth="1"/>
    <col min="9203" max="9203" width="6.85546875" style="1" customWidth="1"/>
    <col min="9204" max="9211" width="4.7109375" style="1" customWidth="1"/>
    <col min="9212" max="9212" width="5.85546875" style="1" customWidth="1"/>
    <col min="9213" max="9221" width="4.7109375" style="1" customWidth="1"/>
    <col min="9222" max="9222" width="5.5703125" style="1" customWidth="1"/>
    <col min="9223" max="9223" width="4.7109375" style="1" customWidth="1"/>
    <col min="9224" max="9448" width="9.140625" style="1"/>
    <col min="9449" max="9449" width="3.140625" style="1" customWidth="1"/>
    <col min="9450" max="9450" width="27.7109375" style="1" customWidth="1"/>
    <col min="9451" max="9451" width="9.85546875" style="1" customWidth="1"/>
    <col min="9452" max="9452" width="9.5703125" style="1" customWidth="1"/>
    <col min="9453" max="9453" width="9.85546875" style="1" customWidth="1"/>
    <col min="9454" max="9454" width="9.5703125" style="1" customWidth="1"/>
    <col min="9455" max="9456" width="6.85546875" style="1" customWidth="1"/>
    <col min="9457" max="9457" width="15.140625" style="1" customWidth="1"/>
    <col min="9458" max="9458" width="6.7109375" style="1" customWidth="1"/>
    <col min="9459" max="9459" width="6.85546875" style="1" customWidth="1"/>
    <col min="9460" max="9467" width="4.7109375" style="1" customWidth="1"/>
    <col min="9468" max="9468" width="5.85546875" style="1" customWidth="1"/>
    <col min="9469" max="9477" width="4.7109375" style="1" customWidth="1"/>
    <col min="9478" max="9478" width="5.5703125" style="1" customWidth="1"/>
    <col min="9479" max="9479" width="4.7109375" style="1" customWidth="1"/>
    <col min="9480" max="9704" width="9.140625" style="1"/>
    <col min="9705" max="9705" width="3.140625" style="1" customWidth="1"/>
    <col min="9706" max="9706" width="27.7109375" style="1" customWidth="1"/>
    <col min="9707" max="9707" width="9.85546875" style="1" customWidth="1"/>
    <col min="9708" max="9708" width="9.5703125" style="1" customWidth="1"/>
    <col min="9709" max="9709" width="9.85546875" style="1" customWidth="1"/>
    <col min="9710" max="9710" width="9.5703125" style="1" customWidth="1"/>
    <col min="9711" max="9712" width="6.85546875" style="1" customWidth="1"/>
    <col min="9713" max="9713" width="15.140625" style="1" customWidth="1"/>
    <col min="9714" max="9714" width="6.7109375" style="1" customWidth="1"/>
    <col min="9715" max="9715" width="6.85546875" style="1" customWidth="1"/>
    <col min="9716" max="9723" width="4.7109375" style="1" customWidth="1"/>
    <col min="9724" max="9724" width="5.85546875" style="1" customWidth="1"/>
    <col min="9725" max="9733" width="4.7109375" style="1" customWidth="1"/>
    <col min="9734" max="9734" width="5.5703125" style="1" customWidth="1"/>
    <col min="9735" max="9735" width="4.7109375" style="1" customWidth="1"/>
    <col min="9736" max="9960" width="9.140625" style="1"/>
    <col min="9961" max="9961" width="3.140625" style="1" customWidth="1"/>
    <col min="9962" max="9962" width="27.7109375" style="1" customWidth="1"/>
    <col min="9963" max="9963" width="9.85546875" style="1" customWidth="1"/>
    <col min="9964" max="9964" width="9.5703125" style="1" customWidth="1"/>
    <col min="9965" max="9965" width="9.85546875" style="1" customWidth="1"/>
    <col min="9966" max="9966" width="9.5703125" style="1" customWidth="1"/>
    <col min="9967" max="9968" width="6.85546875" style="1" customWidth="1"/>
    <col min="9969" max="9969" width="15.140625" style="1" customWidth="1"/>
    <col min="9970" max="9970" width="6.7109375" style="1" customWidth="1"/>
    <col min="9971" max="9971" width="6.85546875" style="1" customWidth="1"/>
    <col min="9972" max="9979" width="4.7109375" style="1" customWidth="1"/>
    <col min="9980" max="9980" width="5.85546875" style="1" customWidth="1"/>
    <col min="9981" max="9989" width="4.7109375" style="1" customWidth="1"/>
    <col min="9990" max="9990" width="5.5703125" style="1" customWidth="1"/>
    <col min="9991" max="9991" width="4.7109375" style="1" customWidth="1"/>
    <col min="9992" max="10216" width="9.140625" style="1"/>
    <col min="10217" max="10217" width="3.140625" style="1" customWidth="1"/>
    <col min="10218" max="10218" width="27.7109375" style="1" customWidth="1"/>
    <col min="10219" max="10219" width="9.85546875" style="1" customWidth="1"/>
    <col min="10220" max="10220" width="9.5703125" style="1" customWidth="1"/>
    <col min="10221" max="10221" width="9.85546875" style="1" customWidth="1"/>
    <col min="10222" max="10222" width="9.5703125" style="1" customWidth="1"/>
    <col min="10223" max="10224" width="6.85546875" style="1" customWidth="1"/>
    <col min="10225" max="10225" width="15.140625" style="1" customWidth="1"/>
    <col min="10226" max="10226" width="6.7109375" style="1" customWidth="1"/>
    <col min="10227" max="10227" width="6.85546875" style="1" customWidth="1"/>
    <col min="10228" max="10235" width="4.7109375" style="1" customWidth="1"/>
    <col min="10236" max="10236" width="5.85546875" style="1" customWidth="1"/>
    <col min="10237" max="10245" width="4.7109375" style="1" customWidth="1"/>
    <col min="10246" max="10246" width="5.5703125" style="1" customWidth="1"/>
    <col min="10247" max="10247" width="4.7109375" style="1" customWidth="1"/>
    <col min="10248" max="10472" width="9.140625" style="1"/>
    <col min="10473" max="10473" width="3.140625" style="1" customWidth="1"/>
    <col min="10474" max="10474" width="27.7109375" style="1" customWidth="1"/>
    <col min="10475" max="10475" width="9.85546875" style="1" customWidth="1"/>
    <col min="10476" max="10476" width="9.5703125" style="1" customWidth="1"/>
    <col min="10477" max="10477" width="9.85546875" style="1" customWidth="1"/>
    <col min="10478" max="10478" width="9.5703125" style="1" customWidth="1"/>
    <col min="10479" max="10480" width="6.85546875" style="1" customWidth="1"/>
    <col min="10481" max="10481" width="15.140625" style="1" customWidth="1"/>
    <col min="10482" max="10482" width="6.7109375" style="1" customWidth="1"/>
    <col min="10483" max="10483" width="6.85546875" style="1" customWidth="1"/>
    <col min="10484" max="10491" width="4.7109375" style="1" customWidth="1"/>
    <col min="10492" max="10492" width="5.85546875" style="1" customWidth="1"/>
    <col min="10493" max="10501" width="4.7109375" style="1" customWidth="1"/>
    <col min="10502" max="10502" width="5.5703125" style="1" customWidth="1"/>
    <col min="10503" max="10503" width="4.7109375" style="1" customWidth="1"/>
    <col min="10504" max="10728" width="9.140625" style="1"/>
    <col min="10729" max="10729" width="3.140625" style="1" customWidth="1"/>
    <col min="10730" max="10730" width="27.7109375" style="1" customWidth="1"/>
    <col min="10731" max="10731" width="9.85546875" style="1" customWidth="1"/>
    <col min="10732" max="10732" width="9.5703125" style="1" customWidth="1"/>
    <col min="10733" max="10733" width="9.85546875" style="1" customWidth="1"/>
    <col min="10734" max="10734" width="9.5703125" style="1" customWidth="1"/>
    <col min="10735" max="10736" width="6.85546875" style="1" customWidth="1"/>
    <col min="10737" max="10737" width="15.140625" style="1" customWidth="1"/>
    <col min="10738" max="10738" width="6.7109375" style="1" customWidth="1"/>
    <col min="10739" max="10739" width="6.85546875" style="1" customWidth="1"/>
    <col min="10740" max="10747" width="4.7109375" style="1" customWidth="1"/>
    <col min="10748" max="10748" width="5.85546875" style="1" customWidth="1"/>
    <col min="10749" max="10757" width="4.7109375" style="1" customWidth="1"/>
    <col min="10758" max="10758" width="5.5703125" style="1" customWidth="1"/>
    <col min="10759" max="10759" width="4.7109375" style="1" customWidth="1"/>
    <col min="10760" max="10984" width="9.140625" style="1"/>
    <col min="10985" max="10985" width="3.140625" style="1" customWidth="1"/>
    <col min="10986" max="10986" width="27.7109375" style="1" customWidth="1"/>
    <col min="10987" max="10987" width="9.85546875" style="1" customWidth="1"/>
    <col min="10988" max="10988" width="9.5703125" style="1" customWidth="1"/>
    <col min="10989" max="10989" width="9.85546875" style="1" customWidth="1"/>
    <col min="10990" max="10990" width="9.5703125" style="1" customWidth="1"/>
    <col min="10991" max="10992" width="6.85546875" style="1" customWidth="1"/>
    <col min="10993" max="10993" width="15.140625" style="1" customWidth="1"/>
    <col min="10994" max="10994" width="6.7109375" style="1" customWidth="1"/>
    <col min="10995" max="10995" width="6.85546875" style="1" customWidth="1"/>
    <col min="10996" max="11003" width="4.7109375" style="1" customWidth="1"/>
    <col min="11004" max="11004" width="5.85546875" style="1" customWidth="1"/>
    <col min="11005" max="11013" width="4.7109375" style="1" customWidth="1"/>
    <col min="11014" max="11014" width="5.5703125" style="1" customWidth="1"/>
    <col min="11015" max="11015" width="4.7109375" style="1" customWidth="1"/>
    <col min="11016" max="11240" width="9.140625" style="1"/>
    <col min="11241" max="11241" width="3.140625" style="1" customWidth="1"/>
    <col min="11242" max="11242" width="27.7109375" style="1" customWidth="1"/>
    <col min="11243" max="11243" width="9.85546875" style="1" customWidth="1"/>
    <col min="11244" max="11244" width="9.5703125" style="1" customWidth="1"/>
    <col min="11245" max="11245" width="9.85546875" style="1" customWidth="1"/>
    <col min="11246" max="11246" width="9.5703125" style="1" customWidth="1"/>
    <col min="11247" max="11248" width="6.85546875" style="1" customWidth="1"/>
    <col min="11249" max="11249" width="15.140625" style="1" customWidth="1"/>
    <col min="11250" max="11250" width="6.7109375" style="1" customWidth="1"/>
    <col min="11251" max="11251" width="6.85546875" style="1" customWidth="1"/>
    <col min="11252" max="11259" width="4.7109375" style="1" customWidth="1"/>
    <col min="11260" max="11260" width="5.85546875" style="1" customWidth="1"/>
    <col min="11261" max="11269" width="4.7109375" style="1" customWidth="1"/>
    <col min="11270" max="11270" width="5.5703125" style="1" customWidth="1"/>
    <col min="11271" max="11271" width="4.7109375" style="1" customWidth="1"/>
    <col min="11272" max="11496" width="9.140625" style="1"/>
    <col min="11497" max="11497" width="3.140625" style="1" customWidth="1"/>
    <col min="11498" max="11498" width="27.7109375" style="1" customWidth="1"/>
    <col min="11499" max="11499" width="9.85546875" style="1" customWidth="1"/>
    <col min="11500" max="11500" width="9.5703125" style="1" customWidth="1"/>
    <col min="11501" max="11501" width="9.85546875" style="1" customWidth="1"/>
    <col min="11502" max="11502" width="9.5703125" style="1" customWidth="1"/>
    <col min="11503" max="11504" width="6.85546875" style="1" customWidth="1"/>
    <col min="11505" max="11505" width="15.140625" style="1" customWidth="1"/>
    <col min="11506" max="11506" width="6.7109375" style="1" customWidth="1"/>
    <col min="11507" max="11507" width="6.85546875" style="1" customWidth="1"/>
    <col min="11508" max="11515" width="4.7109375" style="1" customWidth="1"/>
    <col min="11516" max="11516" width="5.85546875" style="1" customWidth="1"/>
    <col min="11517" max="11525" width="4.7109375" style="1" customWidth="1"/>
    <col min="11526" max="11526" width="5.5703125" style="1" customWidth="1"/>
    <col min="11527" max="11527" width="4.7109375" style="1" customWidth="1"/>
    <col min="11528" max="11752" width="9.140625" style="1"/>
    <col min="11753" max="11753" width="3.140625" style="1" customWidth="1"/>
    <col min="11754" max="11754" width="27.7109375" style="1" customWidth="1"/>
    <col min="11755" max="11755" width="9.85546875" style="1" customWidth="1"/>
    <col min="11756" max="11756" width="9.5703125" style="1" customWidth="1"/>
    <col min="11757" max="11757" width="9.85546875" style="1" customWidth="1"/>
    <col min="11758" max="11758" width="9.5703125" style="1" customWidth="1"/>
    <col min="11759" max="11760" width="6.85546875" style="1" customWidth="1"/>
    <col min="11761" max="11761" width="15.140625" style="1" customWidth="1"/>
    <col min="11762" max="11762" width="6.7109375" style="1" customWidth="1"/>
    <col min="11763" max="11763" width="6.85546875" style="1" customWidth="1"/>
    <col min="11764" max="11771" width="4.7109375" style="1" customWidth="1"/>
    <col min="11772" max="11772" width="5.85546875" style="1" customWidth="1"/>
    <col min="11773" max="11781" width="4.7109375" style="1" customWidth="1"/>
    <col min="11782" max="11782" width="5.5703125" style="1" customWidth="1"/>
    <col min="11783" max="11783" width="4.7109375" style="1" customWidth="1"/>
    <col min="11784" max="12008" width="9.140625" style="1"/>
    <col min="12009" max="12009" width="3.140625" style="1" customWidth="1"/>
    <col min="12010" max="12010" width="27.7109375" style="1" customWidth="1"/>
    <col min="12011" max="12011" width="9.85546875" style="1" customWidth="1"/>
    <col min="12012" max="12012" width="9.5703125" style="1" customWidth="1"/>
    <col min="12013" max="12013" width="9.85546875" style="1" customWidth="1"/>
    <col min="12014" max="12014" width="9.5703125" style="1" customWidth="1"/>
    <col min="12015" max="12016" width="6.85546875" style="1" customWidth="1"/>
    <col min="12017" max="12017" width="15.140625" style="1" customWidth="1"/>
    <col min="12018" max="12018" width="6.7109375" style="1" customWidth="1"/>
    <col min="12019" max="12019" width="6.85546875" style="1" customWidth="1"/>
    <col min="12020" max="12027" width="4.7109375" style="1" customWidth="1"/>
    <col min="12028" max="12028" width="5.85546875" style="1" customWidth="1"/>
    <col min="12029" max="12037" width="4.7109375" style="1" customWidth="1"/>
    <col min="12038" max="12038" width="5.5703125" style="1" customWidth="1"/>
    <col min="12039" max="12039" width="4.7109375" style="1" customWidth="1"/>
    <col min="12040" max="12264" width="9.140625" style="1"/>
    <col min="12265" max="12265" width="3.140625" style="1" customWidth="1"/>
    <col min="12266" max="12266" width="27.7109375" style="1" customWidth="1"/>
    <col min="12267" max="12267" width="9.85546875" style="1" customWidth="1"/>
    <col min="12268" max="12268" width="9.5703125" style="1" customWidth="1"/>
    <col min="12269" max="12269" width="9.85546875" style="1" customWidth="1"/>
    <col min="12270" max="12270" width="9.5703125" style="1" customWidth="1"/>
    <col min="12271" max="12272" width="6.85546875" style="1" customWidth="1"/>
    <col min="12273" max="12273" width="15.140625" style="1" customWidth="1"/>
    <col min="12274" max="12274" width="6.7109375" style="1" customWidth="1"/>
    <col min="12275" max="12275" width="6.85546875" style="1" customWidth="1"/>
    <col min="12276" max="12283" width="4.7109375" style="1" customWidth="1"/>
    <col min="12284" max="12284" width="5.85546875" style="1" customWidth="1"/>
    <col min="12285" max="12293" width="4.7109375" style="1" customWidth="1"/>
    <col min="12294" max="12294" width="5.5703125" style="1" customWidth="1"/>
    <col min="12295" max="12295" width="4.7109375" style="1" customWidth="1"/>
    <col min="12296" max="12520" width="9.140625" style="1"/>
    <col min="12521" max="12521" width="3.140625" style="1" customWidth="1"/>
    <col min="12522" max="12522" width="27.7109375" style="1" customWidth="1"/>
    <col min="12523" max="12523" width="9.85546875" style="1" customWidth="1"/>
    <col min="12524" max="12524" width="9.5703125" style="1" customWidth="1"/>
    <col min="12525" max="12525" width="9.85546875" style="1" customWidth="1"/>
    <col min="12526" max="12526" width="9.5703125" style="1" customWidth="1"/>
    <col min="12527" max="12528" width="6.85546875" style="1" customWidth="1"/>
    <col min="12529" max="12529" width="15.140625" style="1" customWidth="1"/>
    <col min="12530" max="12530" width="6.7109375" style="1" customWidth="1"/>
    <col min="12531" max="12531" width="6.85546875" style="1" customWidth="1"/>
    <col min="12532" max="12539" width="4.7109375" style="1" customWidth="1"/>
    <col min="12540" max="12540" width="5.85546875" style="1" customWidth="1"/>
    <col min="12541" max="12549" width="4.7109375" style="1" customWidth="1"/>
    <col min="12550" max="12550" width="5.5703125" style="1" customWidth="1"/>
    <col min="12551" max="12551" width="4.7109375" style="1" customWidth="1"/>
    <col min="12552" max="12776" width="9.140625" style="1"/>
    <col min="12777" max="12777" width="3.140625" style="1" customWidth="1"/>
    <col min="12778" max="12778" width="27.7109375" style="1" customWidth="1"/>
    <col min="12779" max="12779" width="9.85546875" style="1" customWidth="1"/>
    <col min="12780" max="12780" width="9.5703125" style="1" customWidth="1"/>
    <col min="12781" max="12781" width="9.85546875" style="1" customWidth="1"/>
    <col min="12782" max="12782" width="9.5703125" style="1" customWidth="1"/>
    <col min="12783" max="12784" width="6.85546875" style="1" customWidth="1"/>
    <col min="12785" max="12785" width="15.140625" style="1" customWidth="1"/>
    <col min="12786" max="12786" width="6.7109375" style="1" customWidth="1"/>
    <col min="12787" max="12787" width="6.85546875" style="1" customWidth="1"/>
    <col min="12788" max="12795" width="4.7109375" style="1" customWidth="1"/>
    <col min="12796" max="12796" width="5.85546875" style="1" customWidth="1"/>
    <col min="12797" max="12805" width="4.7109375" style="1" customWidth="1"/>
    <col min="12806" max="12806" width="5.5703125" style="1" customWidth="1"/>
    <col min="12807" max="12807" width="4.7109375" style="1" customWidth="1"/>
    <col min="12808" max="13032" width="9.140625" style="1"/>
    <col min="13033" max="13033" width="3.140625" style="1" customWidth="1"/>
    <col min="13034" max="13034" width="27.7109375" style="1" customWidth="1"/>
    <col min="13035" max="13035" width="9.85546875" style="1" customWidth="1"/>
    <col min="13036" max="13036" width="9.5703125" style="1" customWidth="1"/>
    <col min="13037" max="13037" width="9.85546875" style="1" customWidth="1"/>
    <col min="13038" max="13038" width="9.5703125" style="1" customWidth="1"/>
    <col min="13039" max="13040" width="6.85546875" style="1" customWidth="1"/>
    <col min="13041" max="13041" width="15.140625" style="1" customWidth="1"/>
    <col min="13042" max="13042" width="6.7109375" style="1" customWidth="1"/>
    <col min="13043" max="13043" width="6.85546875" style="1" customWidth="1"/>
    <col min="13044" max="13051" width="4.7109375" style="1" customWidth="1"/>
    <col min="13052" max="13052" width="5.85546875" style="1" customWidth="1"/>
    <col min="13053" max="13061" width="4.7109375" style="1" customWidth="1"/>
    <col min="13062" max="13062" width="5.5703125" style="1" customWidth="1"/>
    <col min="13063" max="13063" width="4.7109375" style="1" customWidth="1"/>
    <col min="13064" max="13288" width="9.140625" style="1"/>
    <col min="13289" max="13289" width="3.140625" style="1" customWidth="1"/>
    <col min="13290" max="13290" width="27.7109375" style="1" customWidth="1"/>
    <col min="13291" max="13291" width="9.85546875" style="1" customWidth="1"/>
    <col min="13292" max="13292" width="9.5703125" style="1" customWidth="1"/>
    <col min="13293" max="13293" width="9.85546875" style="1" customWidth="1"/>
    <col min="13294" max="13294" width="9.5703125" style="1" customWidth="1"/>
    <col min="13295" max="13296" width="6.85546875" style="1" customWidth="1"/>
    <col min="13297" max="13297" width="15.140625" style="1" customWidth="1"/>
    <col min="13298" max="13298" width="6.7109375" style="1" customWidth="1"/>
    <col min="13299" max="13299" width="6.85546875" style="1" customWidth="1"/>
    <col min="13300" max="13307" width="4.7109375" style="1" customWidth="1"/>
    <col min="13308" max="13308" width="5.85546875" style="1" customWidth="1"/>
    <col min="13309" max="13317" width="4.7109375" style="1" customWidth="1"/>
    <col min="13318" max="13318" width="5.5703125" style="1" customWidth="1"/>
    <col min="13319" max="13319" width="4.7109375" style="1" customWidth="1"/>
    <col min="13320" max="13544" width="9.140625" style="1"/>
    <col min="13545" max="13545" width="3.140625" style="1" customWidth="1"/>
    <col min="13546" max="13546" width="27.7109375" style="1" customWidth="1"/>
    <col min="13547" max="13547" width="9.85546875" style="1" customWidth="1"/>
    <col min="13548" max="13548" width="9.5703125" style="1" customWidth="1"/>
    <col min="13549" max="13549" width="9.85546875" style="1" customWidth="1"/>
    <col min="13550" max="13550" width="9.5703125" style="1" customWidth="1"/>
    <col min="13551" max="13552" width="6.85546875" style="1" customWidth="1"/>
    <col min="13553" max="13553" width="15.140625" style="1" customWidth="1"/>
    <col min="13554" max="13554" width="6.7109375" style="1" customWidth="1"/>
    <col min="13555" max="13555" width="6.85546875" style="1" customWidth="1"/>
    <col min="13556" max="13563" width="4.7109375" style="1" customWidth="1"/>
    <col min="13564" max="13564" width="5.85546875" style="1" customWidth="1"/>
    <col min="13565" max="13573" width="4.7109375" style="1" customWidth="1"/>
    <col min="13574" max="13574" width="5.5703125" style="1" customWidth="1"/>
    <col min="13575" max="13575" width="4.7109375" style="1" customWidth="1"/>
    <col min="13576" max="13800" width="9.140625" style="1"/>
    <col min="13801" max="13801" width="3.140625" style="1" customWidth="1"/>
    <col min="13802" max="13802" width="27.7109375" style="1" customWidth="1"/>
    <col min="13803" max="13803" width="9.85546875" style="1" customWidth="1"/>
    <col min="13804" max="13804" width="9.5703125" style="1" customWidth="1"/>
    <col min="13805" max="13805" width="9.85546875" style="1" customWidth="1"/>
    <col min="13806" max="13806" width="9.5703125" style="1" customWidth="1"/>
    <col min="13807" max="13808" width="6.85546875" style="1" customWidth="1"/>
    <col min="13809" max="13809" width="15.140625" style="1" customWidth="1"/>
    <col min="13810" max="13810" width="6.7109375" style="1" customWidth="1"/>
    <col min="13811" max="13811" width="6.85546875" style="1" customWidth="1"/>
    <col min="13812" max="13819" width="4.7109375" style="1" customWidth="1"/>
    <col min="13820" max="13820" width="5.85546875" style="1" customWidth="1"/>
    <col min="13821" max="13829" width="4.7109375" style="1" customWidth="1"/>
    <col min="13830" max="13830" width="5.5703125" style="1" customWidth="1"/>
    <col min="13831" max="13831" width="4.7109375" style="1" customWidth="1"/>
    <col min="13832" max="14056" width="9.140625" style="1"/>
    <col min="14057" max="14057" width="3.140625" style="1" customWidth="1"/>
    <col min="14058" max="14058" width="27.7109375" style="1" customWidth="1"/>
    <col min="14059" max="14059" width="9.85546875" style="1" customWidth="1"/>
    <col min="14060" max="14060" width="9.5703125" style="1" customWidth="1"/>
    <col min="14061" max="14061" width="9.85546875" style="1" customWidth="1"/>
    <col min="14062" max="14062" width="9.5703125" style="1" customWidth="1"/>
    <col min="14063" max="14064" width="6.85546875" style="1" customWidth="1"/>
    <col min="14065" max="14065" width="15.140625" style="1" customWidth="1"/>
    <col min="14066" max="14066" width="6.7109375" style="1" customWidth="1"/>
    <col min="14067" max="14067" width="6.85546875" style="1" customWidth="1"/>
    <col min="14068" max="14075" width="4.7109375" style="1" customWidth="1"/>
    <col min="14076" max="14076" width="5.85546875" style="1" customWidth="1"/>
    <col min="14077" max="14085" width="4.7109375" style="1" customWidth="1"/>
    <col min="14086" max="14086" width="5.5703125" style="1" customWidth="1"/>
    <col min="14087" max="14087" width="4.7109375" style="1" customWidth="1"/>
    <col min="14088" max="14312" width="9.140625" style="1"/>
    <col min="14313" max="14313" width="3.140625" style="1" customWidth="1"/>
    <col min="14314" max="14314" width="27.7109375" style="1" customWidth="1"/>
    <col min="14315" max="14315" width="9.85546875" style="1" customWidth="1"/>
    <col min="14316" max="14316" width="9.5703125" style="1" customWidth="1"/>
    <col min="14317" max="14317" width="9.85546875" style="1" customWidth="1"/>
    <col min="14318" max="14318" width="9.5703125" style="1" customWidth="1"/>
    <col min="14319" max="14320" width="6.85546875" style="1" customWidth="1"/>
    <col min="14321" max="14321" width="15.140625" style="1" customWidth="1"/>
    <col min="14322" max="14322" width="6.7109375" style="1" customWidth="1"/>
    <col min="14323" max="14323" width="6.85546875" style="1" customWidth="1"/>
    <col min="14324" max="14331" width="4.7109375" style="1" customWidth="1"/>
    <col min="14332" max="14332" width="5.85546875" style="1" customWidth="1"/>
    <col min="14333" max="14341" width="4.7109375" style="1" customWidth="1"/>
    <col min="14342" max="14342" width="5.5703125" style="1" customWidth="1"/>
    <col min="14343" max="14343" width="4.7109375" style="1" customWidth="1"/>
    <col min="14344" max="14568" width="9.140625" style="1"/>
    <col min="14569" max="14569" width="3.140625" style="1" customWidth="1"/>
    <col min="14570" max="14570" width="27.7109375" style="1" customWidth="1"/>
    <col min="14571" max="14571" width="9.85546875" style="1" customWidth="1"/>
    <col min="14572" max="14572" width="9.5703125" style="1" customWidth="1"/>
    <col min="14573" max="14573" width="9.85546875" style="1" customWidth="1"/>
    <col min="14574" max="14574" width="9.5703125" style="1" customWidth="1"/>
    <col min="14575" max="14576" width="6.85546875" style="1" customWidth="1"/>
    <col min="14577" max="14577" width="15.140625" style="1" customWidth="1"/>
    <col min="14578" max="14578" width="6.7109375" style="1" customWidth="1"/>
    <col min="14579" max="14579" width="6.85546875" style="1" customWidth="1"/>
    <col min="14580" max="14587" width="4.7109375" style="1" customWidth="1"/>
    <col min="14588" max="14588" width="5.85546875" style="1" customWidth="1"/>
    <col min="14589" max="14597" width="4.7109375" style="1" customWidth="1"/>
    <col min="14598" max="14598" width="5.5703125" style="1" customWidth="1"/>
    <col min="14599" max="14599" width="4.7109375" style="1" customWidth="1"/>
    <col min="14600" max="14824" width="9.140625" style="1"/>
    <col min="14825" max="14825" width="3.140625" style="1" customWidth="1"/>
    <col min="14826" max="14826" width="27.7109375" style="1" customWidth="1"/>
    <col min="14827" max="14827" width="9.85546875" style="1" customWidth="1"/>
    <col min="14828" max="14828" width="9.5703125" style="1" customWidth="1"/>
    <col min="14829" max="14829" width="9.85546875" style="1" customWidth="1"/>
    <col min="14830" max="14830" width="9.5703125" style="1" customWidth="1"/>
    <col min="14831" max="14832" width="6.85546875" style="1" customWidth="1"/>
    <col min="14833" max="14833" width="15.140625" style="1" customWidth="1"/>
    <col min="14834" max="14834" width="6.7109375" style="1" customWidth="1"/>
    <col min="14835" max="14835" width="6.85546875" style="1" customWidth="1"/>
    <col min="14836" max="14843" width="4.7109375" style="1" customWidth="1"/>
    <col min="14844" max="14844" width="5.85546875" style="1" customWidth="1"/>
    <col min="14845" max="14853" width="4.7109375" style="1" customWidth="1"/>
    <col min="14854" max="14854" width="5.5703125" style="1" customWidth="1"/>
    <col min="14855" max="14855" width="4.7109375" style="1" customWidth="1"/>
    <col min="14856" max="15080" width="9.140625" style="1"/>
    <col min="15081" max="15081" width="3.140625" style="1" customWidth="1"/>
    <col min="15082" max="15082" width="27.7109375" style="1" customWidth="1"/>
    <col min="15083" max="15083" width="9.85546875" style="1" customWidth="1"/>
    <col min="15084" max="15084" width="9.5703125" style="1" customWidth="1"/>
    <col min="15085" max="15085" width="9.85546875" style="1" customWidth="1"/>
    <col min="15086" max="15086" width="9.5703125" style="1" customWidth="1"/>
    <col min="15087" max="15088" width="6.85546875" style="1" customWidth="1"/>
    <col min="15089" max="15089" width="15.140625" style="1" customWidth="1"/>
    <col min="15090" max="15090" width="6.7109375" style="1" customWidth="1"/>
    <col min="15091" max="15091" width="6.85546875" style="1" customWidth="1"/>
    <col min="15092" max="15099" width="4.7109375" style="1" customWidth="1"/>
    <col min="15100" max="15100" width="5.85546875" style="1" customWidth="1"/>
    <col min="15101" max="15109" width="4.7109375" style="1" customWidth="1"/>
    <col min="15110" max="15110" width="5.5703125" style="1" customWidth="1"/>
    <col min="15111" max="15111" width="4.7109375" style="1" customWidth="1"/>
    <col min="15112" max="15336" width="9.140625" style="1"/>
    <col min="15337" max="15337" width="3.140625" style="1" customWidth="1"/>
    <col min="15338" max="15338" width="27.7109375" style="1" customWidth="1"/>
    <col min="15339" max="15339" width="9.85546875" style="1" customWidth="1"/>
    <col min="15340" max="15340" width="9.5703125" style="1" customWidth="1"/>
    <col min="15341" max="15341" width="9.85546875" style="1" customWidth="1"/>
    <col min="15342" max="15342" width="9.5703125" style="1" customWidth="1"/>
    <col min="15343" max="15344" width="6.85546875" style="1" customWidth="1"/>
    <col min="15345" max="15345" width="15.140625" style="1" customWidth="1"/>
    <col min="15346" max="15346" width="6.7109375" style="1" customWidth="1"/>
    <col min="15347" max="15347" width="6.85546875" style="1" customWidth="1"/>
    <col min="15348" max="15355" width="4.7109375" style="1" customWidth="1"/>
    <col min="15356" max="15356" width="5.85546875" style="1" customWidth="1"/>
    <col min="15357" max="15365" width="4.7109375" style="1" customWidth="1"/>
    <col min="15366" max="15366" width="5.5703125" style="1" customWidth="1"/>
    <col min="15367" max="15367" width="4.7109375" style="1" customWidth="1"/>
    <col min="15368" max="15592" width="9.140625" style="1"/>
    <col min="15593" max="15593" width="3.140625" style="1" customWidth="1"/>
    <col min="15594" max="15594" width="27.7109375" style="1" customWidth="1"/>
    <col min="15595" max="15595" width="9.85546875" style="1" customWidth="1"/>
    <col min="15596" max="15596" width="9.5703125" style="1" customWidth="1"/>
    <col min="15597" max="15597" width="9.85546875" style="1" customWidth="1"/>
    <col min="15598" max="15598" width="9.5703125" style="1" customWidth="1"/>
    <col min="15599" max="15600" width="6.85546875" style="1" customWidth="1"/>
    <col min="15601" max="15601" width="15.140625" style="1" customWidth="1"/>
    <col min="15602" max="15602" width="6.7109375" style="1" customWidth="1"/>
    <col min="15603" max="15603" width="6.85546875" style="1" customWidth="1"/>
    <col min="15604" max="15611" width="4.7109375" style="1" customWidth="1"/>
    <col min="15612" max="15612" width="5.85546875" style="1" customWidth="1"/>
    <col min="15613" max="15621" width="4.7109375" style="1" customWidth="1"/>
    <col min="15622" max="15622" width="5.5703125" style="1" customWidth="1"/>
    <col min="15623" max="15623" width="4.7109375" style="1" customWidth="1"/>
    <col min="15624" max="15848" width="9.140625" style="1"/>
    <col min="15849" max="15849" width="3.140625" style="1" customWidth="1"/>
    <col min="15850" max="15850" width="27.7109375" style="1" customWidth="1"/>
    <col min="15851" max="15851" width="9.85546875" style="1" customWidth="1"/>
    <col min="15852" max="15852" width="9.5703125" style="1" customWidth="1"/>
    <col min="15853" max="15853" width="9.85546875" style="1" customWidth="1"/>
    <col min="15854" max="15854" width="9.5703125" style="1" customWidth="1"/>
    <col min="15855" max="15856" width="6.85546875" style="1" customWidth="1"/>
    <col min="15857" max="15857" width="15.140625" style="1" customWidth="1"/>
    <col min="15858" max="15858" width="6.7109375" style="1" customWidth="1"/>
    <col min="15859" max="15859" width="6.85546875" style="1" customWidth="1"/>
    <col min="15860" max="15867" width="4.7109375" style="1" customWidth="1"/>
    <col min="15868" max="15868" width="5.85546875" style="1" customWidth="1"/>
    <col min="15869" max="15877" width="4.7109375" style="1" customWidth="1"/>
    <col min="15878" max="15878" width="5.5703125" style="1" customWidth="1"/>
    <col min="15879" max="15879" width="4.7109375" style="1" customWidth="1"/>
    <col min="15880" max="16104" width="9.140625" style="1"/>
    <col min="16105" max="16105" width="3.140625" style="1" customWidth="1"/>
    <col min="16106" max="16106" width="27.7109375" style="1" customWidth="1"/>
    <col min="16107" max="16107" width="9.85546875" style="1" customWidth="1"/>
    <col min="16108" max="16108" width="9.5703125" style="1" customWidth="1"/>
    <col min="16109" max="16109" width="9.85546875" style="1" customWidth="1"/>
    <col min="16110" max="16110" width="9.5703125" style="1" customWidth="1"/>
    <col min="16111" max="16112" width="6.85546875" style="1" customWidth="1"/>
    <col min="16113" max="16113" width="15.140625" style="1" customWidth="1"/>
    <col min="16114" max="16114" width="6.7109375" style="1" customWidth="1"/>
    <col min="16115" max="16115" width="6.85546875" style="1" customWidth="1"/>
    <col min="16116" max="16123" width="4.7109375" style="1" customWidth="1"/>
    <col min="16124" max="16124" width="5.85546875" style="1" customWidth="1"/>
    <col min="16125" max="16133" width="4.7109375" style="1" customWidth="1"/>
    <col min="16134" max="16134" width="5.5703125" style="1" customWidth="1"/>
    <col min="16135" max="16135" width="4.7109375" style="1" customWidth="1"/>
    <col min="16136" max="16384" width="9.140625" style="1"/>
  </cols>
  <sheetData>
    <row r="2" spans="1:8" ht="0.75" customHeight="1" x14ac:dyDescent="0.2"/>
    <row r="3" spans="1:8" hidden="1" x14ac:dyDescent="0.2"/>
    <row r="4" spans="1:8" ht="49.5" customHeight="1" x14ac:dyDescent="0.2">
      <c r="E4" s="114" t="s">
        <v>341</v>
      </c>
      <c r="F4" s="114"/>
      <c r="G4" s="114"/>
    </row>
    <row r="5" spans="1:8" x14ac:dyDescent="0.2">
      <c r="E5" s="71"/>
      <c r="F5" s="71"/>
      <c r="G5" s="71"/>
    </row>
    <row r="6" spans="1:8" s="3" customFormat="1" ht="43.5" customHeight="1" x14ac:dyDescent="0.25">
      <c r="A6" s="1"/>
      <c r="B6" s="2"/>
      <c r="C6" s="1"/>
      <c r="D6" s="44"/>
      <c r="E6" s="114" t="s">
        <v>273</v>
      </c>
      <c r="F6" s="114"/>
      <c r="G6" s="114"/>
      <c r="H6" s="1"/>
    </row>
    <row r="7" spans="1:8" s="3" customFormat="1" ht="9" customHeight="1" x14ac:dyDescent="0.3">
      <c r="A7" s="1"/>
      <c r="B7" s="4"/>
      <c r="C7" s="1"/>
      <c r="D7" s="51"/>
      <c r="E7" s="51"/>
      <c r="F7" s="47"/>
      <c r="G7" s="47"/>
      <c r="H7" s="1"/>
    </row>
    <row r="8" spans="1:8" s="5" customFormat="1" ht="18" customHeight="1" x14ac:dyDescent="0.25">
      <c r="A8" s="99" t="s">
        <v>63</v>
      </c>
      <c r="B8" s="99"/>
      <c r="C8" s="99"/>
      <c r="D8" s="99"/>
      <c r="E8" s="99"/>
      <c r="F8" s="99"/>
      <c r="G8" s="99"/>
      <c r="H8" s="1"/>
    </row>
    <row r="9" spans="1:8" s="5" customFormat="1" ht="10.5" customHeight="1" x14ac:dyDescent="0.25">
      <c r="A9" s="3"/>
      <c r="B9" s="2"/>
      <c r="C9" s="3"/>
      <c r="D9" s="52"/>
      <c r="E9" s="52"/>
      <c r="F9" s="48"/>
      <c r="G9" s="48"/>
      <c r="H9" s="3"/>
    </row>
    <row r="10" spans="1:8" s="5" customFormat="1" ht="9.75" customHeight="1" x14ac:dyDescent="0.15">
      <c r="A10" s="100" t="s">
        <v>0</v>
      </c>
      <c r="B10" s="100" t="s">
        <v>58</v>
      </c>
      <c r="C10" s="100" t="s">
        <v>59</v>
      </c>
      <c r="D10" s="100" t="s">
        <v>242</v>
      </c>
      <c r="E10" s="100" t="s">
        <v>1</v>
      </c>
      <c r="F10" s="101" t="s">
        <v>2</v>
      </c>
      <c r="G10" s="101" t="s">
        <v>3</v>
      </c>
    </row>
    <row r="11" spans="1:8" s="5" customFormat="1" ht="9.75" x14ac:dyDescent="0.15">
      <c r="A11" s="100"/>
      <c r="B11" s="100"/>
      <c r="C11" s="100"/>
      <c r="D11" s="100"/>
      <c r="E11" s="100"/>
      <c r="F11" s="101"/>
      <c r="G11" s="101"/>
    </row>
    <row r="12" spans="1:8" s="6" customFormat="1" ht="27" customHeight="1" x14ac:dyDescent="0.15">
      <c r="A12" s="100"/>
      <c r="B12" s="100"/>
      <c r="C12" s="100"/>
      <c r="D12" s="100"/>
      <c r="E12" s="100"/>
      <c r="F12" s="101"/>
      <c r="G12" s="101"/>
      <c r="H12" s="5"/>
    </row>
    <row r="13" spans="1:8" s="6" customFormat="1" ht="11.25" customHeight="1" x14ac:dyDescent="0.15">
      <c r="A13" s="59">
        <v>1</v>
      </c>
      <c r="B13" s="59">
        <v>2</v>
      </c>
      <c r="C13" s="59">
        <v>3</v>
      </c>
      <c r="D13" s="59">
        <v>4</v>
      </c>
      <c r="E13" s="59">
        <v>5</v>
      </c>
      <c r="F13" s="60">
        <v>6</v>
      </c>
      <c r="G13" s="60">
        <v>7</v>
      </c>
      <c r="H13" s="5"/>
    </row>
    <row r="14" spans="1:8" s="6" customFormat="1" ht="13.5" customHeight="1" x14ac:dyDescent="0.15">
      <c r="A14" s="61"/>
      <c r="B14" s="112" t="s">
        <v>4</v>
      </c>
      <c r="C14" s="112"/>
      <c r="D14" s="112"/>
      <c r="E14" s="112"/>
      <c r="F14" s="112"/>
      <c r="G14" s="112"/>
      <c r="H14" s="5"/>
    </row>
    <row r="15" spans="1:8" s="6" customFormat="1" ht="11.25" customHeight="1" x14ac:dyDescent="0.15">
      <c r="A15" s="87" t="s">
        <v>60</v>
      </c>
      <c r="B15" s="87"/>
      <c r="C15" s="7">
        <f>C16+C17+C21+C22++C23+C24</f>
        <v>1543066.0518100001</v>
      </c>
      <c r="D15" s="97"/>
      <c r="E15" s="97"/>
      <c r="F15" s="98"/>
      <c r="G15" s="98"/>
      <c r="H15" s="5"/>
    </row>
    <row r="16" spans="1:8" s="6" customFormat="1" ht="11.25" customHeight="1" x14ac:dyDescent="0.15">
      <c r="A16" s="87" t="s">
        <v>6</v>
      </c>
      <c r="B16" s="87"/>
      <c r="C16" s="7">
        <f>C27+C156+C343+C421+C466+C564+C620+C746+C828</f>
        <v>149976</v>
      </c>
      <c r="D16" s="97"/>
      <c r="E16" s="97"/>
      <c r="F16" s="98"/>
      <c r="G16" s="98"/>
      <c r="H16" s="5"/>
    </row>
    <row r="17" spans="1:8" s="6" customFormat="1" ht="11.25" customHeight="1" x14ac:dyDescent="0.15">
      <c r="A17" s="87" t="s">
        <v>7</v>
      </c>
      <c r="B17" s="87"/>
      <c r="C17" s="7">
        <f>SUM(C18:C20)</f>
        <v>1261750.2964600001</v>
      </c>
      <c r="D17" s="97"/>
      <c r="E17" s="97"/>
      <c r="F17" s="98"/>
      <c r="G17" s="98"/>
      <c r="H17" s="5"/>
    </row>
    <row r="18" spans="1:8" s="6" customFormat="1" ht="11.25" customHeight="1" x14ac:dyDescent="0.15">
      <c r="A18" s="96" t="s">
        <v>8</v>
      </c>
      <c r="B18" s="96"/>
      <c r="C18" s="7">
        <f>C28+C158+C344+C422+C467+C565+C621+C829</f>
        <v>1089834.7222200001</v>
      </c>
      <c r="D18" s="97"/>
      <c r="E18" s="97"/>
      <c r="F18" s="98"/>
      <c r="G18" s="98"/>
      <c r="H18" s="5"/>
    </row>
    <row r="19" spans="1:8" s="6" customFormat="1" ht="11.25" customHeight="1" x14ac:dyDescent="0.15">
      <c r="A19" s="96" t="s">
        <v>9</v>
      </c>
      <c r="B19" s="96"/>
      <c r="C19" s="7">
        <f>C747</f>
        <v>170535.57423999999</v>
      </c>
      <c r="D19" s="97"/>
      <c r="E19" s="97"/>
      <c r="F19" s="98"/>
      <c r="G19" s="98"/>
      <c r="H19" s="5"/>
    </row>
    <row r="20" spans="1:8" s="6" customFormat="1" ht="11.25" customHeight="1" x14ac:dyDescent="0.15">
      <c r="A20" s="96" t="s">
        <v>10</v>
      </c>
      <c r="B20" s="96"/>
      <c r="C20" s="7">
        <f>C159</f>
        <v>1380</v>
      </c>
      <c r="D20" s="97"/>
      <c r="E20" s="97"/>
      <c r="F20" s="98"/>
      <c r="G20" s="98"/>
      <c r="H20" s="5"/>
    </row>
    <row r="21" spans="1:8" s="6" customFormat="1" ht="11.25" customHeight="1" x14ac:dyDescent="0.15">
      <c r="A21" s="87" t="s">
        <v>11</v>
      </c>
      <c r="B21" s="87"/>
      <c r="C21" s="7">
        <f>C29+C160+C345+C423+C468+C566+C622+C748+C830</f>
        <v>28276.555350000002</v>
      </c>
      <c r="D21" s="97"/>
      <c r="E21" s="97"/>
      <c r="F21" s="98"/>
      <c r="G21" s="98"/>
      <c r="H21" s="5"/>
    </row>
    <row r="22" spans="1:8" s="6" customFormat="1" ht="11.25" customHeight="1" x14ac:dyDescent="0.15">
      <c r="A22" s="87" t="s">
        <v>12</v>
      </c>
      <c r="B22" s="87"/>
      <c r="C22" s="7">
        <f>C30+C161+C346+C424+C469+C567+C623+C749+C831</f>
        <v>0</v>
      </c>
      <c r="D22" s="97"/>
      <c r="E22" s="97"/>
      <c r="F22" s="98"/>
      <c r="G22" s="98"/>
      <c r="H22" s="5"/>
    </row>
    <row r="23" spans="1:8" s="6" customFormat="1" ht="11.25" customHeight="1" x14ac:dyDescent="0.15">
      <c r="A23" s="87" t="s">
        <v>61</v>
      </c>
      <c r="B23" s="87"/>
      <c r="C23" s="7">
        <f>C31+C162+C347+C425+C470+C568+C624+C750+C832</f>
        <v>0</v>
      </c>
      <c r="D23" s="97"/>
      <c r="E23" s="97"/>
      <c r="F23" s="98"/>
      <c r="G23" s="98"/>
      <c r="H23" s="5"/>
    </row>
    <row r="24" spans="1:8" s="6" customFormat="1" ht="11.25" customHeight="1" x14ac:dyDescent="0.15">
      <c r="A24" s="87" t="s">
        <v>62</v>
      </c>
      <c r="B24" s="87"/>
      <c r="C24" s="7">
        <f>C32+C163+C348+C426+C471+C569+C625+C751+C833</f>
        <v>103063.20000000001</v>
      </c>
      <c r="D24" s="97"/>
      <c r="E24" s="97"/>
      <c r="F24" s="98"/>
      <c r="G24" s="98"/>
      <c r="H24" s="5"/>
    </row>
    <row r="25" spans="1:8" s="9" customFormat="1" ht="11.25" customHeight="1" x14ac:dyDescent="0.15">
      <c r="A25" s="57" t="s">
        <v>13</v>
      </c>
      <c r="B25" s="94" t="s">
        <v>14</v>
      </c>
      <c r="C25" s="94"/>
      <c r="D25" s="94"/>
      <c r="E25" s="94"/>
      <c r="F25" s="94"/>
      <c r="G25" s="94"/>
      <c r="H25" s="8"/>
    </row>
    <row r="26" spans="1:8" s="9" customFormat="1" ht="12" customHeight="1" x14ac:dyDescent="0.15">
      <c r="A26" s="87" t="s">
        <v>5</v>
      </c>
      <c r="B26" s="87"/>
      <c r="C26" s="10">
        <f>SUM(C27:C32)</f>
        <v>81117.072</v>
      </c>
      <c r="D26" s="89"/>
      <c r="E26" s="89"/>
      <c r="F26" s="98"/>
      <c r="G26" s="98"/>
      <c r="H26" s="11"/>
    </row>
    <row r="27" spans="1:8" s="9" customFormat="1" ht="12" customHeight="1" x14ac:dyDescent="0.15">
      <c r="A27" s="87" t="s">
        <v>6</v>
      </c>
      <c r="B27" s="87"/>
      <c r="C27" s="10">
        <f t="shared" ref="C27:C32" si="0">C35+C52+C78</f>
        <v>25003.999999999996</v>
      </c>
      <c r="D27" s="89"/>
      <c r="E27" s="89"/>
      <c r="F27" s="98"/>
      <c r="G27" s="98"/>
      <c r="H27" s="11"/>
    </row>
    <row r="28" spans="1:8" s="9" customFormat="1" ht="12" customHeight="1" x14ac:dyDescent="0.15">
      <c r="A28" s="87" t="s">
        <v>15</v>
      </c>
      <c r="B28" s="87"/>
      <c r="C28" s="10">
        <f t="shared" si="0"/>
        <v>56009.087</v>
      </c>
      <c r="D28" s="89"/>
      <c r="E28" s="89"/>
      <c r="F28" s="98"/>
      <c r="G28" s="98"/>
      <c r="H28" s="11"/>
    </row>
    <row r="29" spans="1:8" s="9" customFormat="1" ht="12" customHeight="1" x14ac:dyDescent="0.15">
      <c r="A29" s="87" t="s">
        <v>11</v>
      </c>
      <c r="B29" s="87"/>
      <c r="C29" s="10">
        <f t="shared" si="0"/>
        <v>0</v>
      </c>
      <c r="D29" s="89"/>
      <c r="E29" s="89"/>
      <c r="F29" s="98"/>
      <c r="G29" s="98"/>
      <c r="H29" s="11"/>
    </row>
    <row r="30" spans="1:8" s="9" customFormat="1" ht="12" customHeight="1" x14ac:dyDescent="0.15">
      <c r="A30" s="87" t="s">
        <v>12</v>
      </c>
      <c r="B30" s="87"/>
      <c r="C30" s="10">
        <f t="shared" si="0"/>
        <v>0</v>
      </c>
      <c r="D30" s="89"/>
      <c r="E30" s="89"/>
      <c r="F30" s="98"/>
      <c r="G30" s="98"/>
      <c r="H30" s="11"/>
    </row>
    <row r="31" spans="1:8" s="9" customFormat="1" ht="12" customHeight="1" x14ac:dyDescent="0.15">
      <c r="A31" s="87" t="s">
        <v>61</v>
      </c>
      <c r="B31" s="87"/>
      <c r="C31" s="10">
        <f t="shared" si="0"/>
        <v>0</v>
      </c>
      <c r="D31" s="89"/>
      <c r="E31" s="89"/>
      <c r="F31" s="98"/>
      <c r="G31" s="98"/>
      <c r="H31" s="11"/>
    </row>
    <row r="32" spans="1:8" s="9" customFormat="1" ht="12" customHeight="1" x14ac:dyDescent="0.15">
      <c r="A32" s="87" t="s">
        <v>62</v>
      </c>
      <c r="B32" s="87"/>
      <c r="C32" s="10">
        <f t="shared" si="0"/>
        <v>103.985</v>
      </c>
      <c r="D32" s="89"/>
      <c r="E32" s="89"/>
      <c r="F32" s="98"/>
      <c r="G32" s="98"/>
      <c r="H32" s="11"/>
    </row>
    <row r="33" spans="1:7" s="12" customFormat="1" ht="22.5" x14ac:dyDescent="0.2">
      <c r="A33" s="69" t="s">
        <v>64</v>
      </c>
      <c r="B33" s="26" t="s">
        <v>247</v>
      </c>
      <c r="C33" s="7"/>
      <c r="D33" s="88" t="s">
        <v>215</v>
      </c>
      <c r="E33" s="88" t="s">
        <v>238</v>
      </c>
      <c r="F33" s="89" t="s">
        <v>202</v>
      </c>
      <c r="G33" s="89" t="s">
        <v>186</v>
      </c>
    </row>
    <row r="34" spans="1:7" s="9" customFormat="1" ht="9.75" customHeight="1" x14ac:dyDescent="0.2">
      <c r="A34" s="87" t="s">
        <v>5</v>
      </c>
      <c r="B34" s="87"/>
      <c r="C34" s="10">
        <f>SUM(C35:C40)</f>
        <v>5533.5519999999997</v>
      </c>
      <c r="D34" s="88"/>
      <c r="E34" s="88"/>
      <c r="F34" s="89"/>
      <c r="G34" s="89"/>
    </row>
    <row r="35" spans="1:7" s="9" customFormat="1" ht="9.75" customHeight="1" x14ac:dyDescent="0.2">
      <c r="A35" s="87" t="s">
        <v>6</v>
      </c>
      <c r="B35" s="87"/>
      <c r="C35" s="10">
        <f>C43</f>
        <v>0</v>
      </c>
      <c r="D35" s="88"/>
      <c r="E35" s="88"/>
      <c r="F35" s="89"/>
      <c r="G35" s="89"/>
    </row>
    <row r="36" spans="1:7" s="9" customFormat="1" ht="9.75" customHeight="1" x14ac:dyDescent="0.2">
      <c r="A36" s="87" t="s">
        <v>15</v>
      </c>
      <c r="B36" s="87"/>
      <c r="C36" s="10">
        <f t="shared" ref="C36:C40" si="1">C44</f>
        <v>5429.567</v>
      </c>
      <c r="D36" s="88"/>
      <c r="E36" s="88"/>
      <c r="F36" s="89"/>
      <c r="G36" s="89"/>
    </row>
    <row r="37" spans="1:7" s="9" customFormat="1" ht="9.75" customHeight="1" x14ac:dyDescent="0.2">
      <c r="A37" s="87" t="s">
        <v>11</v>
      </c>
      <c r="B37" s="87"/>
      <c r="C37" s="10">
        <f t="shared" si="1"/>
        <v>0</v>
      </c>
      <c r="D37" s="88"/>
      <c r="E37" s="88"/>
      <c r="F37" s="89"/>
      <c r="G37" s="89"/>
    </row>
    <row r="38" spans="1:7" s="9" customFormat="1" ht="9.75" customHeight="1" x14ac:dyDescent="0.2">
      <c r="A38" s="87" t="s">
        <v>12</v>
      </c>
      <c r="B38" s="87"/>
      <c r="C38" s="10">
        <f t="shared" si="1"/>
        <v>0</v>
      </c>
      <c r="D38" s="88"/>
      <c r="E38" s="88"/>
      <c r="F38" s="89"/>
      <c r="G38" s="89"/>
    </row>
    <row r="39" spans="1:7" s="9" customFormat="1" ht="9.75" customHeight="1" x14ac:dyDescent="0.2">
      <c r="A39" s="87" t="s">
        <v>61</v>
      </c>
      <c r="B39" s="87"/>
      <c r="C39" s="10">
        <f t="shared" si="1"/>
        <v>0</v>
      </c>
      <c r="D39" s="88"/>
      <c r="E39" s="88"/>
      <c r="F39" s="89"/>
      <c r="G39" s="89"/>
    </row>
    <row r="40" spans="1:7" s="9" customFormat="1" ht="9.75" customHeight="1" x14ac:dyDescent="0.2">
      <c r="A40" s="87" t="s">
        <v>62</v>
      </c>
      <c r="B40" s="87"/>
      <c r="C40" s="10">
        <f t="shared" si="1"/>
        <v>103.985</v>
      </c>
      <c r="D40" s="88"/>
      <c r="E40" s="88"/>
      <c r="F40" s="89"/>
      <c r="G40" s="89"/>
    </row>
    <row r="41" spans="1:7" s="12" customFormat="1" ht="10.5" customHeight="1" x14ac:dyDescent="0.2">
      <c r="A41" s="69" t="s">
        <v>65</v>
      </c>
      <c r="B41" s="45" t="s">
        <v>66</v>
      </c>
      <c r="C41" s="14"/>
      <c r="D41" s="88" t="s">
        <v>215</v>
      </c>
      <c r="E41" s="88" t="s">
        <v>16</v>
      </c>
      <c r="F41" s="89" t="s">
        <v>202</v>
      </c>
      <c r="G41" s="89" t="s">
        <v>221</v>
      </c>
    </row>
    <row r="42" spans="1:7" s="9" customFormat="1" ht="12" customHeight="1" x14ac:dyDescent="0.2">
      <c r="A42" s="87" t="s">
        <v>5</v>
      </c>
      <c r="B42" s="87"/>
      <c r="C42" s="10">
        <f>SUM(C43:C48)</f>
        <v>5533.5519999999997</v>
      </c>
      <c r="D42" s="88"/>
      <c r="E42" s="88"/>
      <c r="F42" s="89"/>
      <c r="G42" s="89"/>
    </row>
    <row r="43" spans="1:7" s="9" customFormat="1" ht="11.25" customHeight="1" x14ac:dyDescent="0.2">
      <c r="A43" s="87" t="s">
        <v>6</v>
      </c>
      <c r="B43" s="87"/>
      <c r="C43" s="14">
        <v>0</v>
      </c>
      <c r="D43" s="88"/>
      <c r="E43" s="88"/>
      <c r="F43" s="89"/>
      <c r="G43" s="89"/>
    </row>
    <row r="44" spans="1:7" s="9" customFormat="1" ht="11.25" customHeight="1" x14ac:dyDescent="0.2">
      <c r="A44" s="87" t="s">
        <v>15</v>
      </c>
      <c r="B44" s="87"/>
      <c r="C44" s="14">
        <v>5429.567</v>
      </c>
      <c r="D44" s="88"/>
      <c r="E44" s="88"/>
      <c r="F44" s="89"/>
      <c r="G44" s="89"/>
    </row>
    <row r="45" spans="1:7" s="9" customFormat="1" ht="11.25" customHeight="1" x14ac:dyDescent="0.2">
      <c r="A45" s="87" t="s">
        <v>11</v>
      </c>
      <c r="B45" s="87"/>
      <c r="C45" s="14">
        <v>0</v>
      </c>
      <c r="D45" s="88"/>
      <c r="E45" s="88"/>
      <c r="F45" s="89"/>
      <c r="G45" s="89"/>
    </row>
    <row r="46" spans="1:7" s="9" customFormat="1" ht="11.25" customHeight="1" x14ac:dyDescent="0.2">
      <c r="A46" s="87" t="s">
        <v>12</v>
      </c>
      <c r="B46" s="87"/>
      <c r="C46" s="14">
        <v>0</v>
      </c>
      <c r="D46" s="88"/>
      <c r="E46" s="88"/>
      <c r="F46" s="89"/>
      <c r="G46" s="89"/>
    </row>
    <row r="47" spans="1:7" s="9" customFormat="1" ht="11.25" customHeight="1" x14ac:dyDescent="0.2">
      <c r="A47" s="87" t="s">
        <v>61</v>
      </c>
      <c r="B47" s="87"/>
      <c r="C47" s="14">
        <v>0</v>
      </c>
      <c r="D47" s="88"/>
      <c r="E47" s="88"/>
      <c r="F47" s="89"/>
      <c r="G47" s="89"/>
    </row>
    <row r="48" spans="1:7" s="9" customFormat="1" ht="11.25" customHeight="1" x14ac:dyDescent="0.2">
      <c r="A48" s="87" t="s">
        <v>62</v>
      </c>
      <c r="B48" s="87"/>
      <c r="C48" s="14">
        <v>103.985</v>
      </c>
      <c r="D48" s="88"/>
      <c r="E48" s="88"/>
      <c r="F48" s="89"/>
      <c r="G48" s="89"/>
    </row>
    <row r="49" spans="1:7" s="9" customFormat="1" ht="11.25" customHeight="1" x14ac:dyDescent="0.2">
      <c r="A49" s="58"/>
      <c r="B49" s="56" t="s">
        <v>248</v>
      </c>
      <c r="C49" s="14">
        <f>C44</f>
        <v>5429.567</v>
      </c>
      <c r="D49" s="88"/>
      <c r="E49" s="88"/>
      <c r="F49" s="89"/>
      <c r="G49" s="89"/>
    </row>
    <row r="50" spans="1:7" s="12" customFormat="1" ht="14.25" customHeight="1" x14ac:dyDescent="0.2">
      <c r="A50" s="69" t="s">
        <v>67</v>
      </c>
      <c r="B50" s="45" t="s">
        <v>250</v>
      </c>
      <c r="C50" s="14"/>
      <c r="D50" s="88" t="s">
        <v>183</v>
      </c>
      <c r="E50" s="88" t="s">
        <v>244</v>
      </c>
      <c r="F50" s="89" t="s">
        <v>189</v>
      </c>
      <c r="G50" s="89" t="s">
        <v>197</v>
      </c>
    </row>
    <row r="51" spans="1:7" s="9" customFormat="1" ht="11.25" customHeight="1" x14ac:dyDescent="0.2">
      <c r="A51" s="87" t="s">
        <v>5</v>
      </c>
      <c r="B51" s="87"/>
      <c r="C51" s="10">
        <f>SUM(C52:C57)</f>
        <v>32970.816999999995</v>
      </c>
      <c r="D51" s="88"/>
      <c r="E51" s="88"/>
      <c r="F51" s="89"/>
      <c r="G51" s="89"/>
    </row>
    <row r="52" spans="1:7" s="9" customFormat="1" ht="11.25" customHeight="1" x14ac:dyDescent="0.2">
      <c r="A52" s="87" t="s">
        <v>6</v>
      </c>
      <c r="B52" s="87"/>
      <c r="C52" s="14">
        <f>C60+C69</f>
        <v>0</v>
      </c>
      <c r="D52" s="88"/>
      <c r="E52" s="88"/>
      <c r="F52" s="89"/>
      <c r="G52" s="89"/>
    </row>
    <row r="53" spans="1:7" s="9" customFormat="1" ht="11.25" customHeight="1" x14ac:dyDescent="0.2">
      <c r="A53" s="87" t="s">
        <v>15</v>
      </c>
      <c r="B53" s="87"/>
      <c r="C53" s="14">
        <f t="shared" ref="C53:C57" si="2">C61+C70</f>
        <v>32970.816999999995</v>
      </c>
      <c r="D53" s="88"/>
      <c r="E53" s="88"/>
      <c r="F53" s="89"/>
      <c r="G53" s="89"/>
    </row>
    <row r="54" spans="1:7" s="9" customFormat="1" ht="11.25" customHeight="1" x14ac:dyDescent="0.2">
      <c r="A54" s="87" t="s">
        <v>11</v>
      </c>
      <c r="B54" s="87"/>
      <c r="C54" s="14">
        <f t="shared" si="2"/>
        <v>0</v>
      </c>
      <c r="D54" s="88"/>
      <c r="E54" s="88"/>
      <c r="F54" s="89"/>
      <c r="G54" s="89"/>
    </row>
    <row r="55" spans="1:7" s="9" customFormat="1" ht="11.25" customHeight="1" x14ac:dyDescent="0.2">
      <c r="A55" s="87" t="s">
        <v>12</v>
      </c>
      <c r="B55" s="87"/>
      <c r="C55" s="14">
        <f t="shared" si="2"/>
        <v>0</v>
      </c>
      <c r="D55" s="88"/>
      <c r="E55" s="88"/>
      <c r="F55" s="89"/>
      <c r="G55" s="89"/>
    </row>
    <row r="56" spans="1:7" s="9" customFormat="1" ht="11.25" customHeight="1" x14ac:dyDescent="0.2">
      <c r="A56" s="87" t="s">
        <v>61</v>
      </c>
      <c r="B56" s="87"/>
      <c r="C56" s="14">
        <f t="shared" si="2"/>
        <v>0</v>
      </c>
      <c r="D56" s="88"/>
      <c r="E56" s="88"/>
      <c r="F56" s="89"/>
      <c r="G56" s="89"/>
    </row>
    <row r="57" spans="1:7" s="9" customFormat="1" ht="11.25" customHeight="1" x14ac:dyDescent="0.2">
      <c r="A57" s="87" t="s">
        <v>62</v>
      </c>
      <c r="B57" s="87"/>
      <c r="C57" s="14">
        <f t="shared" si="2"/>
        <v>0</v>
      </c>
      <c r="D57" s="88"/>
      <c r="E57" s="88"/>
      <c r="F57" s="89"/>
      <c r="G57" s="89"/>
    </row>
    <row r="58" spans="1:7" s="12" customFormat="1" ht="34.5" customHeight="1" x14ac:dyDescent="0.2">
      <c r="A58" s="69" t="s">
        <v>68</v>
      </c>
      <c r="B58" s="45" t="s">
        <v>69</v>
      </c>
      <c r="C58" s="14"/>
      <c r="D58" s="88" t="s">
        <v>215</v>
      </c>
      <c r="E58" s="88" t="s">
        <v>237</v>
      </c>
      <c r="F58" s="89" t="s">
        <v>221</v>
      </c>
      <c r="G58" s="89" t="s">
        <v>197</v>
      </c>
    </row>
    <row r="59" spans="1:7" s="9" customFormat="1" ht="11.25" customHeight="1" x14ac:dyDescent="0.2">
      <c r="A59" s="87" t="s">
        <v>5</v>
      </c>
      <c r="B59" s="87"/>
      <c r="C59" s="10">
        <f>SUM(C60:C65)</f>
        <v>1000</v>
      </c>
      <c r="D59" s="88"/>
      <c r="E59" s="88"/>
      <c r="F59" s="89"/>
      <c r="G59" s="89"/>
    </row>
    <row r="60" spans="1:7" s="9" customFormat="1" ht="11.25" customHeight="1" x14ac:dyDescent="0.2">
      <c r="A60" s="87" t="s">
        <v>6</v>
      </c>
      <c r="B60" s="87"/>
      <c r="C60" s="14">
        <v>0</v>
      </c>
      <c r="D60" s="88"/>
      <c r="E60" s="88"/>
      <c r="F60" s="89"/>
      <c r="G60" s="89"/>
    </row>
    <row r="61" spans="1:7" s="9" customFormat="1" ht="11.25" customHeight="1" x14ac:dyDescent="0.2">
      <c r="A61" s="87" t="s">
        <v>15</v>
      </c>
      <c r="B61" s="87"/>
      <c r="C61" s="14">
        <v>1000</v>
      </c>
      <c r="D61" s="88"/>
      <c r="E61" s="88"/>
      <c r="F61" s="89"/>
      <c r="G61" s="89"/>
    </row>
    <row r="62" spans="1:7" s="9" customFormat="1" ht="11.25" customHeight="1" x14ac:dyDescent="0.2">
      <c r="A62" s="87" t="s">
        <v>11</v>
      </c>
      <c r="B62" s="87"/>
      <c r="C62" s="14">
        <v>0</v>
      </c>
      <c r="D62" s="88"/>
      <c r="E62" s="88"/>
      <c r="F62" s="89"/>
      <c r="G62" s="89"/>
    </row>
    <row r="63" spans="1:7" s="9" customFormat="1" ht="11.25" customHeight="1" x14ac:dyDescent="0.2">
      <c r="A63" s="87" t="s">
        <v>12</v>
      </c>
      <c r="B63" s="87"/>
      <c r="C63" s="14">
        <v>0</v>
      </c>
      <c r="D63" s="88"/>
      <c r="E63" s="88"/>
      <c r="F63" s="89"/>
      <c r="G63" s="89"/>
    </row>
    <row r="64" spans="1:7" s="9" customFormat="1" ht="11.25" customHeight="1" x14ac:dyDescent="0.2">
      <c r="A64" s="87" t="s">
        <v>61</v>
      </c>
      <c r="B64" s="87"/>
      <c r="C64" s="14">
        <v>0</v>
      </c>
      <c r="D64" s="88"/>
      <c r="E64" s="88"/>
      <c r="F64" s="89"/>
      <c r="G64" s="89"/>
    </row>
    <row r="65" spans="1:7" s="9" customFormat="1" ht="11.25" customHeight="1" x14ac:dyDescent="0.2">
      <c r="A65" s="87" t="s">
        <v>62</v>
      </c>
      <c r="B65" s="87"/>
      <c r="C65" s="14">
        <v>0</v>
      </c>
      <c r="D65" s="88"/>
      <c r="E65" s="88"/>
      <c r="F65" s="89"/>
      <c r="G65" s="89"/>
    </row>
    <row r="66" spans="1:7" s="9" customFormat="1" ht="11.25" customHeight="1" x14ac:dyDescent="0.2">
      <c r="A66" s="56"/>
      <c r="B66" s="56" t="s">
        <v>248</v>
      </c>
      <c r="C66" s="14">
        <f>C61</f>
        <v>1000</v>
      </c>
      <c r="D66" s="88"/>
      <c r="E66" s="88"/>
      <c r="F66" s="89"/>
      <c r="G66" s="89"/>
    </row>
    <row r="67" spans="1:7" s="12" customFormat="1" ht="37.5" customHeight="1" x14ac:dyDescent="0.2">
      <c r="A67" s="69" t="s">
        <v>70</v>
      </c>
      <c r="B67" s="45" t="s">
        <v>71</v>
      </c>
      <c r="C67" s="14"/>
      <c r="D67" s="88" t="s">
        <v>183</v>
      </c>
      <c r="E67" s="88" t="s">
        <v>236</v>
      </c>
      <c r="F67" s="89" t="s">
        <v>189</v>
      </c>
      <c r="G67" s="89" t="s">
        <v>190</v>
      </c>
    </row>
    <row r="68" spans="1:7" s="9" customFormat="1" ht="10.5" customHeight="1" x14ac:dyDescent="0.2">
      <c r="A68" s="87" t="s">
        <v>5</v>
      </c>
      <c r="B68" s="87"/>
      <c r="C68" s="10">
        <f>SUM(C69:C74)</f>
        <v>31970.816999999999</v>
      </c>
      <c r="D68" s="88"/>
      <c r="E68" s="88"/>
      <c r="F68" s="89"/>
      <c r="G68" s="89"/>
    </row>
    <row r="69" spans="1:7" s="9" customFormat="1" ht="10.5" customHeight="1" x14ac:dyDescent="0.2">
      <c r="A69" s="87" t="s">
        <v>6</v>
      </c>
      <c r="B69" s="87"/>
      <c r="C69" s="14">
        <v>0</v>
      </c>
      <c r="D69" s="88"/>
      <c r="E69" s="88"/>
      <c r="F69" s="89"/>
      <c r="G69" s="89"/>
    </row>
    <row r="70" spans="1:7" s="9" customFormat="1" ht="10.5" customHeight="1" x14ac:dyDescent="0.2">
      <c r="A70" s="87" t="s">
        <v>15</v>
      </c>
      <c r="B70" s="87"/>
      <c r="C70" s="14">
        <v>31970.816999999999</v>
      </c>
      <c r="D70" s="88"/>
      <c r="E70" s="88"/>
      <c r="F70" s="89"/>
      <c r="G70" s="89"/>
    </row>
    <row r="71" spans="1:7" s="9" customFormat="1" ht="10.5" customHeight="1" x14ac:dyDescent="0.2">
      <c r="A71" s="87" t="s">
        <v>11</v>
      </c>
      <c r="B71" s="87"/>
      <c r="C71" s="14">
        <v>0</v>
      </c>
      <c r="D71" s="88"/>
      <c r="E71" s="88"/>
      <c r="F71" s="89"/>
      <c r="G71" s="89"/>
    </row>
    <row r="72" spans="1:7" s="9" customFormat="1" ht="10.5" customHeight="1" x14ac:dyDescent="0.2">
      <c r="A72" s="87" t="s">
        <v>12</v>
      </c>
      <c r="B72" s="87"/>
      <c r="C72" s="14">
        <v>0</v>
      </c>
      <c r="D72" s="88"/>
      <c r="E72" s="88"/>
      <c r="F72" s="89"/>
      <c r="G72" s="89"/>
    </row>
    <row r="73" spans="1:7" s="9" customFormat="1" ht="10.5" customHeight="1" x14ac:dyDescent="0.2">
      <c r="A73" s="87" t="s">
        <v>61</v>
      </c>
      <c r="B73" s="87"/>
      <c r="C73" s="14">
        <v>0</v>
      </c>
      <c r="D73" s="88"/>
      <c r="E73" s="88"/>
      <c r="F73" s="89"/>
      <c r="G73" s="89"/>
    </row>
    <row r="74" spans="1:7" s="9" customFormat="1" ht="10.5" customHeight="1" x14ac:dyDescent="0.2">
      <c r="A74" s="87" t="s">
        <v>62</v>
      </c>
      <c r="B74" s="87"/>
      <c r="C74" s="14">
        <v>0</v>
      </c>
      <c r="D74" s="88"/>
      <c r="E74" s="88"/>
      <c r="F74" s="89"/>
      <c r="G74" s="89"/>
    </row>
    <row r="75" spans="1:7" s="9" customFormat="1" ht="10.5" customHeight="1" x14ac:dyDescent="0.2">
      <c r="A75" s="56"/>
      <c r="B75" s="56" t="s">
        <v>248</v>
      </c>
      <c r="C75" s="14">
        <f>C70</f>
        <v>31970.816999999999</v>
      </c>
      <c r="D75" s="88"/>
      <c r="E75" s="88"/>
      <c r="F75" s="89"/>
      <c r="G75" s="89"/>
    </row>
    <row r="76" spans="1:7" s="12" customFormat="1" ht="22.5" customHeight="1" x14ac:dyDescent="0.2">
      <c r="A76" s="69" t="s">
        <v>72</v>
      </c>
      <c r="B76" s="45" t="s">
        <v>251</v>
      </c>
      <c r="C76" s="14"/>
      <c r="D76" s="81" t="s">
        <v>183</v>
      </c>
      <c r="E76" s="81" t="s">
        <v>18</v>
      </c>
      <c r="F76" s="89" t="s">
        <v>189</v>
      </c>
      <c r="G76" s="89" t="s">
        <v>186</v>
      </c>
    </row>
    <row r="77" spans="1:7" s="9" customFormat="1" ht="11.25" customHeight="1" x14ac:dyDescent="0.2">
      <c r="A77" s="87" t="s">
        <v>5</v>
      </c>
      <c r="B77" s="87"/>
      <c r="C77" s="10">
        <f>SUM(C78:C83)</f>
        <v>42612.702999999994</v>
      </c>
      <c r="D77" s="82"/>
      <c r="E77" s="82"/>
      <c r="F77" s="89"/>
      <c r="G77" s="89"/>
    </row>
    <row r="78" spans="1:7" s="9" customFormat="1" ht="11.25" customHeight="1" x14ac:dyDescent="0.2">
      <c r="A78" s="87" t="s">
        <v>6</v>
      </c>
      <c r="B78" s="87"/>
      <c r="C78" s="14">
        <f t="shared" ref="C78:C83" si="3">C87+C97++C108+C118+C128+C137+C146</f>
        <v>25003.999999999996</v>
      </c>
      <c r="D78" s="82"/>
      <c r="E78" s="82"/>
      <c r="F78" s="89"/>
      <c r="G78" s="89"/>
    </row>
    <row r="79" spans="1:7" s="9" customFormat="1" ht="11.25" customHeight="1" x14ac:dyDescent="0.2">
      <c r="A79" s="87" t="s">
        <v>15</v>
      </c>
      <c r="B79" s="87"/>
      <c r="C79" s="14">
        <f t="shared" si="3"/>
        <v>17608.703000000001</v>
      </c>
      <c r="D79" s="82"/>
      <c r="E79" s="82"/>
      <c r="F79" s="89"/>
      <c r="G79" s="89"/>
    </row>
    <row r="80" spans="1:7" s="9" customFormat="1" ht="11.25" customHeight="1" x14ac:dyDescent="0.2">
      <c r="A80" s="87" t="s">
        <v>11</v>
      </c>
      <c r="B80" s="87"/>
      <c r="C80" s="14">
        <f t="shared" si="3"/>
        <v>0</v>
      </c>
      <c r="D80" s="82"/>
      <c r="E80" s="82"/>
      <c r="F80" s="89"/>
      <c r="G80" s="89"/>
    </row>
    <row r="81" spans="1:7" s="9" customFormat="1" ht="11.25" customHeight="1" x14ac:dyDescent="0.2">
      <c r="A81" s="87" t="s">
        <v>12</v>
      </c>
      <c r="B81" s="87"/>
      <c r="C81" s="14">
        <f t="shared" si="3"/>
        <v>0</v>
      </c>
      <c r="D81" s="82"/>
      <c r="E81" s="82"/>
      <c r="F81" s="89"/>
      <c r="G81" s="89"/>
    </row>
    <row r="82" spans="1:7" s="9" customFormat="1" ht="11.25" customHeight="1" x14ac:dyDescent="0.2">
      <c r="A82" s="87" t="s">
        <v>61</v>
      </c>
      <c r="B82" s="87"/>
      <c r="C82" s="14">
        <f t="shared" si="3"/>
        <v>0</v>
      </c>
      <c r="D82" s="82"/>
      <c r="E82" s="82"/>
      <c r="F82" s="89"/>
      <c r="G82" s="89"/>
    </row>
    <row r="83" spans="1:7" s="9" customFormat="1" ht="11.25" customHeight="1" x14ac:dyDescent="0.2">
      <c r="A83" s="87" t="s">
        <v>62</v>
      </c>
      <c r="B83" s="87"/>
      <c r="C83" s="14">
        <f t="shared" si="3"/>
        <v>0</v>
      </c>
      <c r="D83" s="82"/>
      <c r="E83" s="82"/>
      <c r="F83" s="89"/>
      <c r="G83" s="89"/>
    </row>
    <row r="84" spans="1:7" s="9" customFormat="1" ht="93.75" customHeight="1" x14ac:dyDescent="0.2">
      <c r="A84" s="66"/>
      <c r="B84" s="66" t="s">
        <v>329</v>
      </c>
      <c r="C84" s="14"/>
      <c r="D84" s="83"/>
      <c r="E84" s="83"/>
      <c r="F84" s="73" t="s">
        <v>17</v>
      </c>
      <c r="G84" s="73" t="s">
        <v>206</v>
      </c>
    </row>
    <row r="85" spans="1:7" s="17" customFormat="1" ht="54.75" customHeight="1" x14ac:dyDescent="0.2">
      <c r="A85" s="69" t="s">
        <v>73</v>
      </c>
      <c r="B85" s="50" t="s">
        <v>74</v>
      </c>
      <c r="C85" s="10"/>
      <c r="D85" s="81" t="s">
        <v>183</v>
      </c>
      <c r="E85" s="81" t="s">
        <v>187</v>
      </c>
      <c r="F85" s="84" t="s">
        <v>202</v>
      </c>
      <c r="G85" s="84" t="s">
        <v>188</v>
      </c>
    </row>
    <row r="86" spans="1:7" s="17" customFormat="1" ht="11.25" customHeight="1" x14ac:dyDescent="0.2">
      <c r="A86" s="87" t="s">
        <v>5</v>
      </c>
      <c r="B86" s="87"/>
      <c r="C86" s="10">
        <f>SUM(C87:C92)</f>
        <v>1204</v>
      </c>
      <c r="D86" s="82"/>
      <c r="E86" s="82"/>
      <c r="F86" s="85"/>
      <c r="G86" s="85"/>
    </row>
    <row r="87" spans="1:7" s="17" customFormat="1" ht="11.25" customHeight="1" x14ac:dyDescent="0.2">
      <c r="A87" s="87" t="s">
        <v>6</v>
      </c>
      <c r="B87" s="87"/>
      <c r="C87" s="10">
        <v>188.79999999999995</v>
      </c>
      <c r="D87" s="82"/>
      <c r="E87" s="82"/>
      <c r="F87" s="85"/>
      <c r="G87" s="85"/>
    </row>
    <row r="88" spans="1:7" s="17" customFormat="1" ht="11.25" customHeight="1" x14ac:dyDescent="0.2">
      <c r="A88" s="87" t="s">
        <v>15</v>
      </c>
      <c r="B88" s="87"/>
      <c r="C88" s="10">
        <v>1015.2</v>
      </c>
      <c r="D88" s="82"/>
      <c r="E88" s="82"/>
      <c r="F88" s="85"/>
      <c r="G88" s="85"/>
    </row>
    <row r="89" spans="1:7" s="17" customFormat="1" ht="11.25" customHeight="1" x14ac:dyDescent="0.2">
      <c r="A89" s="87" t="s">
        <v>11</v>
      </c>
      <c r="B89" s="87"/>
      <c r="C89" s="10">
        <v>0</v>
      </c>
      <c r="D89" s="82"/>
      <c r="E89" s="82"/>
      <c r="F89" s="85"/>
      <c r="G89" s="85"/>
    </row>
    <row r="90" spans="1:7" s="17" customFormat="1" ht="11.25" customHeight="1" x14ac:dyDescent="0.2">
      <c r="A90" s="87" t="s">
        <v>12</v>
      </c>
      <c r="B90" s="87"/>
      <c r="C90" s="10">
        <v>0</v>
      </c>
      <c r="D90" s="82"/>
      <c r="E90" s="82"/>
      <c r="F90" s="85"/>
      <c r="G90" s="85"/>
    </row>
    <row r="91" spans="1:7" s="17" customFormat="1" ht="11.25" customHeight="1" x14ac:dyDescent="0.2">
      <c r="A91" s="87" t="s">
        <v>61</v>
      </c>
      <c r="B91" s="87"/>
      <c r="C91" s="10">
        <v>0</v>
      </c>
      <c r="D91" s="82"/>
      <c r="E91" s="82"/>
      <c r="F91" s="85"/>
      <c r="G91" s="85"/>
    </row>
    <row r="92" spans="1:7" s="17" customFormat="1" ht="11.25" customHeight="1" x14ac:dyDescent="0.2">
      <c r="A92" s="87" t="s">
        <v>62</v>
      </c>
      <c r="B92" s="87"/>
      <c r="C92" s="10">
        <v>0</v>
      </c>
      <c r="D92" s="82"/>
      <c r="E92" s="82"/>
      <c r="F92" s="85"/>
      <c r="G92" s="85"/>
    </row>
    <row r="93" spans="1:7" s="17" customFormat="1" ht="11.25" customHeight="1" x14ac:dyDescent="0.2">
      <c r="A93" s="56"/>
      <c r="B93" s="56" t="s">
        <v>249</v>
      </c>
      <c r="C93" s="10">
        <f>C87</f>
        <v>188.79999999999995</v>
      </c>
      <c r="D93" s="82"/>
      <c r="E93" s="82"/>
      <c r="F93" s="85"/>
      <c r="G93" s="85"/>
    </row>
    <row r="94" spans="1:7" s="17" customFormat="1" ht="11.25" customHeight="1" x14ac:dyDescent="0.2">
      <c r="A94" s="56"/>
      <c r="B94" s="56" t="s">
        <v>248</v>
      </c>
      <c r="C94" s="10">
        <f>C88</f>
        <v>1015.2</v>
      </c>
      <c r="D94" s="83"/>
      <c r="E94" s="83"/>
      <c r="F94" s="86"/>
      <c r="G94" s="86"/>
    </row>
    <row r="95" spans="1:7" s="16" customFormat="1" ht="59.25" customHeight="1" x14ac:dyDescent="0.2">
      <c r="A95" s="69" t="s">
        <v>75</v>
      </c>
      <c r="B95" s="50" t="s">
        <v>76</v>
      </c>
      <c r="C95" s="14"/>
      <c r="D95" s="81" t="s">
        <v>183</v>
      </c>
      <c r="E95" s="81" t="s">
        <v>235</v>
      </c>
      <c r="F95" s="84" t="s">
        <v>188</v>
      </c>
      <c r="G95" s="84" t="s">
        <v>190</v>
      </c>
    </row>
    <row r="96" spans="1:7" s="17" customFormat="1" ht="11.25" customHeight="1" x14ac:dyDescent="0.2">
      <c r="A96" s="87" t="s">
        <v>5</v>
      </c>
      <c r="B96" s="87"/>
      <c r="C96" s="10">
        <f>SUM(C97:C102)</f>
        <v>10438.847</v>
      </c>
      <c r="D96" s="82"/>
      <c r="E96" s="82"/>
      <c r="F96" s="85"/>
      <c r="G96" s="85"/>
    </row>
    <row r="97" spans="1:7" s="17" customFormat="1" ht="11.25" customHeight="1" x14ac:dyDescent="0.2">
      <c r="A97" s="87" t="s">
        <v>6</v>
      </c>
      <c r="B97" s="87"/>
      <c r="C97" s="14">
        <v>9079.7999999999993</v>
      </c>
      <c r="D97" s="82"/>
      <c r="E97" s="82"/>
      <c r="F97" s="85"/>
      <c r="G97" s="85"/>
    </row>
    <row r="98" spans="1:7" s="17" customFormat="1" ht="11.25" customHeight="1" x14ac:dyDescent="0.2">
      <c r="A98" s="87" t="s">
        <v>15</v>
      </c>
      <c r="B98" s="87"/>
      <c r="C98" s="14">
        <v>1359.047</v>
      </c>
      <c r="D98" s="82"/>
      <c r="E98" s="82"/>
      <c r="F98" s="85"/>
      <c r="G98" s="85"/>
    </row>
    <row r="99" spans="1:7" s="17" customFormat="1" ht="11.25" customHeight="1" x14ac:dyDescent="0.2">
      <c r="A99" s="87" t="s">
        <v>11</v>
      </c>
      <c r="B99" s="87"/>
      <c r="C99" s="14">
        <v>0</v>
      </c>
      <c r="D99" s="82"/>
      <c r="E99" s="82"/>
      <c r="F99" s="85"/>
      <c r="G99" s="85"/>
    </row>
    <row r="100" spans="1:7" s="17" customFormat="1" ht="11.25" customHeight="1" x14ac:dyDescent="0.2">
      <c r="A100" s="87" t="s">
        <v>12</v>
      </c>
      <c r="B100" s="87"/>
      <c r="C100" s="14">
        <v>0</v>
      </c>
      <c r="D100" s="82"/>
      <c r="E100" s="82"/>
      <c r="F100" s="85"/>
      <c r="G100" s="85"/>
    </row>
    <row r="101" spans="1:7" s="17" customFormat="1" ht="11.25" customHeight="1" x14ac:dyDescent="0.2">
      <c r="A101" s="87" t="s">
        <v>61</v>
      </c>
      <c r="B101" s="87"/>
      <c r="C101" s="14">
        <v>0</v>
      </c>
      <c r="D101" s="82"/>
      <c r="E101" s="82"/>
      <c r="F101" s="85"/>
      <c r="G101" s="85"/>
    </row>
    <row r="102" spans="1:7" s="17" customFormat="1" ht="11.25" customHeight="1" x14ac:dyDescent="0.2">
      <c r="A102" s="87" t="s">
        <v>62</v>
      </c>
      <c r="B102" s="87"/>
      <c r="C102" s="14">
        <v>0</v>
      </c>
      <c r="D102" s="82"/>
      <c r="E102" s="82"/>
      <c r="F102" s="85"/>
      <c r="G102" s="85"/>
    </row>
    <row r="103" spans="1:7" s="17" customFormat="1" ht="11.25" customHeight="1" x14ac:dyDescent="0.2">
      <c r="A103" s="56"/>
      <c r="B103" s="56" t="s">
        <v>249</v>
      </c>
      <c r="C103" s="14">
        <f>C97</f>
        <v>9079.7999999999993</v>
      </c>
      <c r="D103" s="82"/>
      <c r="E103" s="82"/>
      <c r="F103" s="85"/>
      <c r="G103" s="85"/>
    </row>
    <row r="104" spans="1:7" s="17" customFormat="1" ht="11.25" customHeight="1" x14ac:dyDescent="0.2">
      <c r="A104" s="56"/>
      <c r="B104" s="56" t="s">
        <v>248</v>
      </c>
      <c r="C104" s="14">
        <f>C98</f>
        <v>1359.047</v>
      </c>
      <c r="D104" s="82"/>
      <c r="E104" s="82"/>
      <c r="F104" s="86"/>
      <c r="G104" s="86"/>
    </row>
    <row r="105" spans="1:7" s="17" customFormat="1" ht="67.5" x14ac:dyDescent="0.2">
      <c r="A105" s="56"/>
      <c r="B105" s="56" t="s">
        <v>330</v>
      </c>
      <c r="C105" s="14"/>
      <c r="D105" s="83"/>
      <c r="E105" s="83"/>
      <c r="F105" s="74" t="s">
        <v>17</v>
      </c>
      <c r="G105" s="74" t="s">
        <v>221</v>
      </c>
    </row>
    <row r="106" spans="1:7" s="17" customFormat="1" ht="33.75" x14ac:dyDescent="0.2">
      <c r="A106" s="69" t="s">
        <v>77</v>
      </c>
      <c r="B106" s="50" t="s">
        <v>275</v>
      </c>
      <c r="C106" s="14"/>
      <c r="D106" s="81" t="s">
        <v>183</v>
      </c>
      <c r="E106" s="81" t="s">
        <v>235</v>
      </c>
      <c r="F106" s="84" t="s">
        <v>193</v>
      </c>
      <c r="G106" s="84" t="s">
        <v>189</v>
      </c>
    </row>
    <row r="107" spans="1:7" s="17" customFormat="1" ht="11.25" customHeight="1" x14ac:dyDescent="0.2">
      <c r="A107" s="87" t="s">
        <v>5</v>
      </c>
      <c r="B107" s="87"/>
      <c r="C107" s="10">
        <f>SUM(C108:C113)</f>
        <v>6833.6869999999999</v>
      </c>
      <c r="D107" s="82"/>
      <c r="E107" s="82"/>
      <c r="F107" s="85"/>
      <c r="G107" s="85"/>
    </row>
    <row r="108" spans="1:7" s="17" customFormat="1" ht="11.25" customHeight="1" x14ac:dyDescent="0.2">
      <c r="A108" s="87" t="s">
        <v>6</v>
      </c>
      <c r="B108" s="87"/>
      <c r="C108" s="14">
        <v>0</v>
      </c>
      <c r="D108" s="82"/>
      <c r="E108" s="82"/>
      <c r="F108" s="85"/>
      <c r="G108" s="85"/>
    </row>
    <row r="109" spans="1:7" s="17" customFormat="1" ht="11.25" customHeight="1" x14ac:dyDescent="0.2">
      <c r="A109" s="87" t="s">
        <v>15</v>
      </c>
      <c r="B109" s="87"/>
      <c r="C109" s="14">
        <v>6833.6869999999999</v>
      </c>
      <c r="D109" s="82"/>
      <c r="E109" s="82"/>
      <c r="F109" s="85"/>
      <c r="G109" s="85"/>
    </row>
    <row r="110" spans="1:7" s="17" customFormat="1" ht="11.25" customHeight="1" x14ac:dyDescent="0.2">
      <c r="A110" s="87" t="s">
        <v>11</v>
      </c>
      <c r="B110" s="87"/>
      <c r="C110" s="14">
        <v>0</v>
      </c>
      <c r="D110" s="82"/>
      <c r="E110" s="82"/>
      <c r="F110" s="85"/>
      <c r="G110" s="85"/>
    </row>
    <row r="111" spans="1:7" s="17" customFormat="1" ht="11.25" customHeight="1" x14ac:dyDescent="0.2">
      <c r="A111" s="87" t="s">
        <v>12</v>
      </c>
      <c r="B111" s="87"/>
      <c r="C111" s="14">
        <v>0</v>
      </c>
      <c r="D111" s="82"/>
      <c r="E111" s="82"/>
      <c r="F111" s="85"/>
      <c r="G111" s="85"/>
    </row>
    <row r="112" spans="1:7" s="17" customFormat="1" ht="11.25" customHeight="1" x14ac:dyDescent="0.2">
      <c r="A112" s="87" t="s">
        <v>61</v>
      </c>
      <c r="B112" s="87"/>
      <c r="C112" s="14">
        <v>0</v>
      </c>
      <c r="D112" s="82"/>
      <c r="E112" s="82"/>
      <c r="F112" s="85"/>
      <c r="G112" s="85"/>
    </row>
    <row r="113" spans="1:14" s="17" customFormat="1" ht="11.25" customHeight="1" x14ac:dyDescent="0.2">
      <c r="A113" s="87" t="s">
        <v>62</v>
      </c>
      <c r="B113" s="87"/>
      <c r="C113" s="14">
        <v>0</v>
      </c>
      <c r="D113" s="82"/>
      <c r="E113" s="82"/>
      <c r="F113" s="85"/>
      <c r="G113" s="85"/>
    </row>
    <row r="114" spans="1:14" s="17" customFormat="1" ht="11.25" customHeight="1" x14ac:dyDescent="0.2">
      <c r="A114" s="56"/>
      <c r="B114" s="56" t="s">
        <v>249</v>
      </c>
      <c r="C114" s="14">
        <f>C108</f>
        <v>0</v>
      </c>
      <c r="D114" s="82"/>
      <c r="E114" s="82"/>
      <c r="F114" s="85"/>
      <c r="G114" s="85"/>
    </row>
    <row r="115" spans="1:14" s="17" customFormat="1" ht="11.25" customHeight="1" x14ac:dyDescent="0.2">
      <c r="A115" s="56"/>
      <c r="B115" s="56" t="s">
        <v>248</v>
      </c>
      <c r="C115" s="14">
        <f>C109</f>
        <v>6833.6869999999999</v>
      </c>
      <c r="D115" s="83"/>
      <c r="E115" s="83"/>
      <c r="F115" s="86"/>
      <c r="G115" s="86"/>
    </row>
    <row r="116" spans="1:14" s="12" customFormat="1" ht="59.25" customHeight="1" x14ac:dyDescent="0.2">
      <c r="A116" s="69" t="s">
        <v>79</v>
      </c>
      <c r="B116" s="50" t="s">
        <v>78</v>
      </c>
      <c r="C116" s="14"/>
      <c r="D116" s="81" t="s">
        <v>183</v>
      </c>
      <c r="E116" s="81" t="s">
        <v>234</v>
      </c>
      <c r="F116" s="84" t="s">
        <v>206</v>
      </c>
      <c r="G116" s="84" t="s">
        <v>188</v>
      </c>
    </row>
    <row r="117" spans="1:14" s="9" customFormat="1" ht="11.25" customHeight="1" x14ac:dyDescent="0.2">
      <c r="A117" s="87" t="s">
        <v>5</v>
      </c>
      <c r="B117" s="87"/>
      <c r="C117" s="10">
        <f>SUM(C118:C123)</f>
        <v>11261</v>
      </c>
      <c r="D117" s="82"/>
      <c r="E117" s="82"/>
      <c r="F117" s="85"/>
      <c r="G117" s="85"/>
    </row>
    <row r="118" spans="1:14" s="9" customFormat="1" ht="11.25" customHeight="1" x14ac:dyDescent="0.2">
      <c r="A118" s="87" t="s">
        <v>6</v>
      </c>
      <c r="B118" s="87"/>
      <c r="C118" s="14">
        <v>6261</v>
      </c>
      <c r="D118" s="82"/>
      <c r="E118" s="82"/>
      <c r="F118" s="85"/>
      <c r="G118" s="85"/>
    </row>
    <row r="119" spans="1:14" s="17" customFormat="1" ht="11.25" customHeight="1" x14ac:dyDescent="0.2">
      <c r="A119" s="87" t="s">
        <v>15</v>
      </c>
      <c r="B119" s="87"/>
      <c r="C119" s="14">
        <v>5000</v>
      </c>
      <c r="D119" s="82"/>
      <c r="E119" s="82"/>
      <c r="F119" s="85"/>
      <c r="G119" s="85"/>
      <c r="H119" s="9"/>
    </row>
    <row r="120" spans="1:14" s="22" customFormat="1" ht="11.25" customHeight="1" x14ac:dyDescent="0.2">
      <c r="A120" s="87" t="s">
        <v>11</v>
      </c>
      <c r="B120" s="87"/>
      <c r="C120" s="14">
        <v>0</v>
      </c>
      <c r="D120" s="82"/>
      <c r="E120" s="82"/>
      <c r="F120" s="85"/>
      <c r="G120" s="85"/>
      <c r="H120" s="9"/>
      <c r="I120" s="21"/>
      <c r="J120" s="21"/>
      <c r="K120" s="21"/>
      <c r="L120" s="21"/>
      <c r="M120" s="21"/>
      <c r="N120" s="21"/>
    </row>
    <row r="121" spans="1:14" s="22" customFormat="1" ht="11.25" customHeight="1" x14ac:dyDescent="0.2">
      <c r="A121" s="87" t="s">
        <v>12</v>
      </c>
      <c r="B121" s="87"/>
      <c r="C121" s="14">
        <v>0</v>
      </c>
      <c r="D121" s="82"/>
      <c r="E121" s="82"/>
      <c r="F121" s="85"/>
      <c r="G121" s="85"/>
      <c r="H121" s="9"/>
      <c r="I121" s="21"/>
      <c r="J121" s="21"/>
      <c r="K121" s="21"/>
      <c r="L121" s="21"/>
      <c r="M121" s="21"/>
      <c r="N121" s="21"/>
    </row>
    <row r="122" spans="1:14" s="22" customFormat="1" ht="11.25" customHeight="1" x14ac:dyDescent="0.2">
      <c r="A122" s="87" t="s">
        <v>61</v>
      </c>
      <c r="B122" s="87"/>
      <c r="C122" s="14">
        <v>0</v>
      </c>
      <c r="D122" s="82"/>
      <c r="E122" s="82"/>
      <c r="F122" s="85"/>
      <c r="G122" s="85"/>
      <c r="H122" s="9"/>
      <c r="I122" s="21"/>
      <c r="J122" s="21"/>
      <c r="K122" s="21"/>
      <c r="L122" s="21"/>
      <c r="M122" s="21"/>
      <c r="N122" s="21"/>
    </row>
    <row r="123" spans="1:14" s="17" customFormat="1" ht="11.25" customHeight="1" x14ac:dyDescent="0.2">
      <c r="A123" s="87" t="s">
        <v>62</v>
      </c>
      <c r="B123" s="87"/>
      <c r="C123" s="14">
        <v>0</v>
      </c>
      <c r="D123" s="82"/>
      <c r="E123" s="82"/>
      <c r="F123" s="85"/>
      <c r="G123" s="85"/>
      <c r="H123" s="9"/>
    </row>
    <row r="124" spans="1:14" s="17" customFormat="1" ht="11.25" customHeight="1" x14ac:dyDescent="0.2">
      <c r="A124" s="56"/>
      <c r="B124" s="56" t="s">
        <v>249</v>
      </c>
      <c r="C124" s="14">
        <f>C118</f>
        <v>6261</v>
      </c>
      <c r="D124" s="82"/>
      <c r="E124" s="82"/>
      <c r="F124" s="85"/>
      <c r="G124" s="85"/>
      <c r="H124" s="9"/>
    </row>
    <row r="125" spans="1:14" s="17" customFormat="1" ht="11.25" customHeight="1" x14ac:dyDescent="0.2">
      <c r="A125" s="56"/>
      <c r="B125" s="56" t="s">
        <v>248</v>
      </c>
      <c r="C125" s="14">
        <f>C119</f>
        <v>5000</v>
      </c>
      <c r="D125" s="83"/>
      <c r="E125" s="83"/>
      <c r="F125" s="86"/>
      <c r="G125" s="86"/>
      <c r="H125" s="9"/>
    </row>
    <row r="126" spans="1:14" s="16" customFormat="1" ht="45.75" customHeight="1" x14ac:dyDescent="0.2">
      <c r="A126" s="69" t="s">
        <v>81</v>
      </c>
      <c r="B126" s="45" t="s">
        <v>80</v>
      </c>
      <c r="C126" s="10"/>
      <c r="D126" s="88" t="s">
        <v>184</v>
      </c>
      <c r="E126" s="88" t="s">
        <v>19</v>
      </c>
      <c r="F126" s="89" t="s">
        <v>189</v>
      </c>
      <c r="G126" s="89" t="s">
        <v>186</v>
      </c>
      <c r="H126" s="19"/>
    </row>
    <row r="127" spans="1:14" s="17" customFormat="1" ht="10.5" customHeight="1" x14ac:dyDescent="0.2">
      <c r="A127" s="87" t="s">
        <v>5</v>
      </c>
      <c r="B127" s="87"/>
      <c r="C127" s="10">
        <f>SUM(C128:C133)</f>
        <v>11309.956</v>
      </c>
      <c r="D127" s="88"/>
      <c r="E127" s="88"/>
      <c r="F127" s="89"/>
      <c r="G127" s="89"/>
      <c r="H127" s="18"/>
    </row>
    <row r="128" spans="1:14" s="17" customFormat="1" ht="10.5" customHeight="1" x14ac:dyDescent="0.2">
      <c r="A128" s="87" t="s">
        <v>6</v>
      </c>
      <c r="B128" s="87"/>
      <c r="C128" s="14">
        <v>8085.1</v>
      </c>
      <c r="D128" s="88"/>
      <c r="E128" s="88"/>
      <c r="F128" s="89"/>
      <c r="G128" s="89"/>
      <c r="H128" s="18"/>
    </row>
    <row r="129" spans="1:8" s="17" customFormat="1" ht="10.5" customHeight="1" x14ac:dyDescent="0.2">
      <c r="A129" s="87" t="s">
        <v>15</v>
      </c>
      <c r="B129" s="87"/>
      <c r="C129" s="14">
        <v>3224.8559999999998</v>
      </c>
      <c r="D129" s="88"/>
      <c r="E129" s="88"/>
      <c r="F129" s="89"/>
      <c r="G129" s="89"/>
      <c r="H129" s="18"/>
    </row>
    <row r="130" spans="1:8" s="17" customFormat="1" ht="10.5" customHeight="1" x14ac:dyDescent="0.2">
      <c r="A130" s="87" t="s">
        <v>11</v>
      </c>
      <c r="B130" s="87"/>
      <c r="C130" s="14">
        <v>0</v>
      </c>
      <c r="D130" s="88"/>
      <c r="E130" s="88"/>
      <c r="F130" s="89"/>
      <c r="G130" s="89"/>
      <c r="H130" s="18"/>
    </row>
    <row r="131" spans="1:8" s="17" customFormat="1" ht="10.5" customHeight="1" x14ac:dyDescent="0.2">
      <c r="A131" s="87" t="s">
        <v>12</v>
      </c>
      <c r="B131" s="87"/>
      <c r="C131" s="14">
        <v>0</v>
      </c>
      <c r="D131" s="88"/>
      <c r="E131" s="88"/>
      <c r="F131" s="89"/>
      <c r="G131" s="89"/>
      <c r="H131" s="18"/>
    </row>
    <row r="132" spans="1:8" s="17" customFormat="1" ht="10.5" customHeight="1" x14ac:dyDescent="0.2">
      <c r="A132" s="87" t="s">
        <v>61</v>
      </c>
      <c r="B132" s="87"/>
      <c r="C132" s="14">
        <v>0</v>
      </c>
      <c r="D132" s="88"/>
      <c r="E132" s="88"/>
      <c r="F132" s="89"/>
      <c r="G132" s="89"/>
      <c r="H132" s="18"/>
    </row>
    <row r="133" spans="1:8" s="17" customFormat="1" ht="10.5" customHeight="1" x14ac:dyDescent="0.2">
      <c r="A133" s="87" t="s">
        <v>62</v>
      </c>
      <c r="B133" s="87"/>
      <c r="C133" s="14">
        <v>0</v>
      </c>
      <c r="D133" s="88"/>
      <c r="E133" s="88"/>
      <c r="F133" s="89"/>
      <c r="G133" s="89"/>
      <c r="H133" s="18"/>
    </row>
    <row r="134" spans="1:8" s="17" customFormat="1" ht="10.5" customHeight="1" x14ac:dyDescent="0.2">
      <c r="A134" s="56"/>
      <c r="B134" s="56" t="s">
        <v>248</v>
      </c>
      <c r="C134" s="14">
        <f>C128+C129</f>
        <v>11309.956</v>
      </c>
      <c r="D134" s="88"/>
      <c r="E134" s="88"/>
      <c r="F134" s="89"/>
      <c r="G134" s="89"/>
      <c r="H134" s="18"/>
    </row>
    <row r="135" spans="1:8" s="16" customFormat="1" ht="46.5" customHeight="1" x14ac:dyDescent="0.2">
      <c r="A135" s="69" t="s">
        <v>83</v>
      </c>
      <c r="B135" s="45" t="s">
        <v>82</v>
      </c>
      <c r="C135" s="14"/>
      <c r="D135" s="88" t="s">
        <v>184</v>
      </c>
      <c r="E135" s="88" t="s">
        <v>19</v>
      </c>
      <c r="F135" s="89" t="s">
        <v>193</v>
      </c>
      <c r="G135" s="89" t="s">
        <v>186</v>
      </c>
      <c r="H135" s="19"/>
    </row>
    <row r="136" spans="1:8" s="17" customFormat="1" ht="11.25" customHeight="1" x14ac:dyDescent="0.2">
      <c r="A136" s="87" t="s">
        <v>5</v>
      </c>
      <c r="B136" s="87"/>
      <c r="C136" s="10">
        <f>SUM(C137:C142)</f>
        <v>395.71299999999997</v>
      </c>
      <c r="D136" s="88"/>
      <c r="E136" s="88"/>
      <c r="F136" s="89"/>
      <c r="G136" s="89"/>
    </row>
    <row r="137" spans="1:8" s="17" customFormat="1" ht="11.25" customHeight="1" x14ac:dyDescent="0.2">
      <c r="A137" s="87" t="s">
        <v>6</v>
      </c>
      <c r="B137" s="87"/>
      <c r="C137" s="14">
        <v>219.79999999999998</v>
      </c>
      <c r="D137" s="88"/>
      <c r="E137" s="88"/>
      <c r="F137" s="89"/>
      <c r="G137" s="89"/>
    </row>
    <row r="138" spans="1:8" s="17" customFormat="1" ht="11.25" customHeight="1" x14ac:dyDescent="0.2">
      <c r="A138" s="87" t="s">
        <v>15</v>
      </c>
      <c r="B138" s="87"/>
      <c r="C138" s="14">
        <v>175.91300000000001</v>
      </c>
      <c r="D138" s="88"/>
      <c r="E138" s="88"/>
      <c r="F138" s="89"/>
      <c r="G138" s="89"/>
    </row>
    <row r="139" spans="1:8" s="17" customFormat="1" ht="11.25" customHeight="1" x14ac:dyDescent="0.2">
      <c r="A139" s="87" t="s">
        <v>11</v>
      </c>
      <c r="B139" s="87"/>
      <c r="C139" s="14">
        <v>0</v>
      </c>
      <c r="D139" s="88"/>
      <c r="E139" s="88"/>
      <c r="F139" s="89"/>
      <c r="G139" s="89"/>
    </row>
    <row r="140" spans="1:8" s="17" customFormat="1" ht="11.25" customHeight="1" x14ac:dyDescent="0.2">
      <c r="A140" s="87" t="s">
        <v>12</v>
      </c>
      <c r="B140" s="87"/>
      <c r="C140" s="14">
        <v>0</v>
      </c>
      <c r="D140" s="88"/>
      <c r="E140" s="88"/>
      <c r="F140" s="89"/>
      <c r="G140" s="89"/>
    </row>
    <row r="141" spans="1:8" s="17" customFormat="1" ht="11.25" customHeight="1" x14ac:dyDescent="0.2">
      <c r="A141" s="87" t="s">
        <v>61</v>
      </c>
      <c r="B141" s="87"/>
      <c r="C141" s="14">
        <v>0</v>
      </c>
      <c r="D141" s="88"/>
      <c r="E141" s="88"/>
      <c r="F141" s="89"/>
      <c r="G141" s="89"/>
    </row>
    <row r="142" spans="1:8" s="17" customFormat="1" ht="11.25" customHeight="1" x14ac:dyDescent="0.2">
      <c r="A142" s="87" t="s">
        <v>62</v>
      </c>
      <c r="B142" s="87"/>
      <c r="C142" s="14">
        <v>0</v>
      </c>
      <c r="D142" s="88"/>
      <c r="E142" s="88"/>
      <c r="F142" s="89"/>
      <c r="G142" s="89"/>
    </row>
    <row r="143" spans="1:8" s="17" customFormat="1" ht="11.25" customHeight="1" x14ac:dyDescent="0.2">
      <c r="A143" s="56"/>
      <c r="B143" s="56" t="s">
        <v>248</v>
      </c>
      <c r="C143" s="14">
        <f>C137+C138</f>
        <v>395.71299999999997</v>
      </c>
      <c r="D143" s="88"/>
      <c r="E143" s="88"/>
      <c r="F143" s="89"/>
      <c r="G143" s="89"/>
    </row>
    <row r="144" spans="1:8" s="16" customFormat="1" ht="43.5" customHeight="1" x14ac:dyDescent="0.2">
      <c r="A144" s="69" t="s">
        <v>276</v>
      </c>
      <c r="B144" s="45" t="s">
        <v>84</v>
      </c>
      <c r="C144" s="14"/>
      <c r="D144" s="81" t="s">
        <v>184</v>
      </c>
      <c r="E144" s="81" t="s">
        <v>20</v>
      </c>
      <c r="F144" s="84" t="s">
        <v>232</v>
      </c>
      <c r="G144" s="84" t="s">
        <v>182</v>
      </c>
    </row>
    <row r="145" spans="1:7" s="17" customFormat="1" ht="11.25" customHeight="1" x14ac:dyDescent="0.2">
      <c r="A145" s="87" t="s">
        <v>5</v>
      </c>
      <c r="B145" s="87"/>
      <c r="C145" s="10">
        <f>SUM(C146:C152)</f>
        <v>2339</v>
      </c>
      <c r="D145" s="82"/>
      <c r="E145" s="82"/>
      <c r="F145" s="85"/>
      <c r="G145" s="85"/>
    </row>
    <row r="146" spans="1:7" s="17" customFormat="1" ht="11.25" customHeight="1" x14ac:dyDescent="0.2">
      <c r="A146" s="87" t="s">
        <v>6</v>
      </c>
      <c r="B146" s="87"/>
      <c r="C146" s="14">
        <v>1169.5</v>
      </c>
      <c r="D146" s="82"/>
      <c r="E146" s="82"/>
      <c r="F146" s="85"/>
      <c r="G146" s="85"/>
    </row>
    <row r="147" spans="1:7" s="17" customFormat="1" ht="11.25" customHeight="1" x14ac:dyDescent="0.2">
      <c r="A147" s="87" t="s">
        <v>15</v>
      </c>
      <c r="B147" s="87"/>
      <c r="C147" s="14">
        <v>0</v>
      </c>
      <c r="D147" s="82"/>
      <c r="E147" s="82"/>
      <c r="F147" s="85"/>
      <c r="G147" s="85"/>
    </row>
    <row r="148" spans="1:7" s="17" customFormat="1" ht="11.25" customHeight="1" x14ac:dyDescent="0.2">
      <c r="A148" s="87" t="s">
        <v>11</v>
      </c>
      <c r="B148" s="87"/>
      <c r="C148" s="14">
        <v>0</v>
      </c>
      <c r="D148" s="82"/>
      <c r="E148" s="82"/>
      <c r="F148" s="85"/>
      <c r="G148" s="85"/>
    </row>
    <row r="149" spans="1:7" s="17" customFormat="1" ht="11.25" customHeight="1" x14ac:dyDescent="0.2">
      <c r="A149" s="87" t="s">
        <v>12</v>
      </c>
      <c r="B149" s="87"/>
      <c r="C149" s="14">
        <v>0</v>
      </c>
      <c r="D149" s="82"/>
      <c r="E149" s="82"/>
      <c r="F149" s="85"/>
      <c r="G149" s="85"/>
    </row>
    <row r="150" spans="1:7" s="17" customFormat="1" ht="11.25" customHeight="1" x14ac:dyDescent="0.2">
      <c r="A150" s="87" t="s">
        <v>61</v>
      </c>
      <c r="B150" s="87"/>
      <c r="C150" s="14">
        <v>0</v>
      </c>
      <c r="D150" s="82"/>
      <c r="E150" s="82"/>
      <c r="F150" s="85"/>
      <c r="G150" s="85"/>
    </row>
    <row r="151" spans="1:7" s="17" customFormat="1" ht="11.25" customHeight="1" x14ac:dyDescent="0.2">
      <c r="A151" s="87" t="s">
        <v>62</v>
      </c>
      <c r="B151" s="87"/>
      <c r="C151" s="14">
        <v>0</v>
      </c>
      <c r="D151" s="82"/>
      <c r="E151" s="82"/>
      <c r="F151" s="85"/>
      <c r="G151" s="85"/>
    </row>
    <row r="152" spans="1:7" s="17" customFormat="1" ht="11.25" customHeight="1" x14ac:dyDescent="0.2">
      <c r="A152" s="56"/>
      <c r="B152" s="56" t="s">
        <v>249</v>
      </c>
      <c r="C152" s="14">
        <f>C146</f>
        <v>1169.5</v>
      </c>
      <c r="D152" s="82"/>
      <c r="E152" s="82"/>
      <c r="F152" s="85"/>
      <c r="G152" s="85"/>
    </row>
    <row r="153" spans="1:7" s="17" customFormat="1" ht="11.25" customHeight="1" x14ac:dyDescent="0.2">
      <c r="A153" s="56"/>
      <c r="B153" s="56" t="s">
        <v>248</v>
      </c>
      <c r="C153" s="14">
        <f>C147</f>
        <v>0</v>
      </c>
      <c r="D153" s="83"/>
      <c r="E153" s="83"/>
      <c r="F153" s="86"/>
      <c r="G153" s="86"/>
    </row>
    <row r="154" spans="1:7" s="17" customFormat="1" ht="10.5" customHeight="1" x14ac:dyDescent="0.2">
      <c r="A154" s="57" t="s">
        <v>21</v>
      </c>
      <c r="B154" s="102" t="s">
        <v>22</v>
      </c>
      <c r="C154" s="102"/>
      <c r="D154" s="102"/>
      <c r="E154" s="102"/>
      <c r="F154" s="102"/>
      <c r="G154" s="102"/>
    </row>
    <row r="155" spans="1:7" s="17" customFormat="1" ht="10.5" customHeight="1" x14ac:dyDescent="0.2">
      <c r="A155" s="87" t="s">
        <v>5</v>
      </c>
      <c r="B155" s="87"/>
      <c r="C155" s="10">
        <f>C156+C157+C160+C161+C162+C163</f>
        <v>603577.9425</v>
      </c>
      <c r="D155" s="103"/>
      <c r="E155" s="103"/>
      <c r="F155" s="104"/>
      <c r="G155" s="104"/>
    </row>
    <row r="156" spans="1:7" s="17" customFormat="1" ht="10.5" customHeight="1" x14ac:dyDescent="0.2">
      <c r="A156" s="87" t="s">
        <v>6</v>
      </c>
      <c r="B156" s="87"/>
      <c r="C156" s="14">
        <f>C166+C176+C280+C318+C326</f>
        <v>61483.650999999998</v>
      </c>
      <c r="D156" s="103"/>
      <c r="E156" s="103"/>
      <c r="F156" s="104"/>
      <c r="G156" s="104"/>
    </row>
    <row r="157" spans="1:7" s="17" customFormat="1" ht="10.5" customHeight="1" x14ac:dyDescent="0.2">
      <c r="A157" s="87" t="s">
        <v>23</v>
      </c>
      <c r="B157" s="87"/>
      <c r="C157" s="14">
        <f>SUM(C158:C159)</f>
        <v>535434.29150000005</v>
      </c>
      <c r="D157" s="103"/>
      <c r="E157" s="103"/>
      <c r="F157" s="104"/>
      <c r="G157" s="104"/>
    </row>
    <row r="158" spans="1:7" s="17" customFormat="1" ht="10.5" customHeight="1" x14ac:dyDescent="0.2">
      <c r="A158" s="96" t="s">
        <v>8</v>
      </c>
      <c r="B158" s="96"/>
      <c r="C158" s="14">
        <f>C167+C178+C281+C319+C327</f>
        <v>534054.29150000005</v>
      </c>
      <c r="D158" s="103"/>
      <c r="E158" s="103"/>
      <c r="F158" s="104"/>
      <c r="G158" s="104"/>
    </row>
    <row r="159" spans="1:7" s="17" customFormat="1" ht="10.5" customHeight="1" x14ac:dyDescent="0.2">
      <c r="A159" s="96" t="s">
        <v>10</v>
      </c>
      <c r="B159" s="96"/>
      <c r="C159" s="14">
        <f>C179</f>
        <v>1380</v>
      </c>
      <c r="D159" s="103"/>
      <c r="E159" s="103"/>
      <c r="F159" s="104"/>
      <c r="G159" s="104"/>
    </row>
    <row r="160" spans="1:7" s="17" customFormat="1" ht="10.5" customHeight="1" x14ac:dyDescent="0.2">
      <c r="A160" s="87" t="s">
        <v>11</v>
      </c>
      <c r="B160" s="87"/>
      <c r="C160" s="14">
        <f>C168+C180+C282+C320+C328</f>
        <v>6660</v>
      </c>
      <c r="D160" s="103"/>
      <c r="E160" s="103"/>
      <c r="F160" s="104"/>
      <c r="G160" s="104"/>
    </row>
    <row r="161" spans="1:7" s="17" customFormat="1" ht="10.5" customHeight="1" x14ac:dyDescent="0.2">
      <c r="A161" s="87" t="s">
        <v>12</v>
      </c>
      <c r="B161" s="87"/>
      <c r="C161" s="14">
        <f>C169+C181+C283+C321</f>
        <v>0</v>
      </c>
      <c r="D161" s="103"/>
      <c r="E161" s="103"/>
      <c r="F161" s="104"/>
      <c r="G161" s="104"/>
    </row>
    <row r="162" spans="1:7" s="17" customFormat="1" ht="10.5" customHeight="1" x14ac:dyDescent="0.2">
      <c r="A162" s="87" t="s">
        <v>61</v>
      </c>
      <c r="B162" s="87"/>
      <c r="C162" s="14">
        <f>C170+C182+C284+C322</f>
        <v>0</v>
      </c>
      <c r="D162" s="103"/>
      <c r="E162" s="103"/>
      <c r="F162" s="104"/>
      <c r="G162" s="104"/>
    </row>
    <row r="163" spans="1:7" s="17" customFormat="1" ht="10.5" customHeight="1" x14ac:dyDescent="0.2">
      <c r="A163" s="87" t="s">
        <v>62</v>
      </c>
      <c r="B163" s="87"/>
      <c r="C163" s="14">
        <f>C171+C183+C285+C323</f>
        <v>0</v>
      </c>
      <c r="D163" s="103"/>
      <c r="E163" s="103"/>
      <c r="F163" s="104"/>
      <c r="G163" s="104"/>
    </row>
    <row r="164" spans="1:7" s="16" customFormat="1" ht="22.5" customHeight="1" x14ac:dyDescent="0.2">
      <c r="A164" s="69" t="s">
        <v>85</v>
      </c>
      <c r="B164" s="45" t="s">
        <v>252</v>
      </c>
      <c r="C164" s="14"/>
      <c r="D164" s="81" t="s">
        <v>183</v>
      </c>
      <c r="E164" s="81" t="s">
        <v>191</v>
      </c>
      <c r="F164" s="84" t="s">
        <v>189</v>
      </c>
      <c r="G164" s="81" t="s">
        <v>186</v>
      </c>
    </row>
    <row r="165" spans="1:7" s="17" customFormat="1" ht="10.5" customHeight="1" x14ac:dyDescent="0.2">
      <c r="A165" s="87" t="s">
        <v>5</v>
      </c>
      <c r="B165" s="87"/>
      <c r="C165" s="10">
        <f>SUM(C166:C171)</f>
        <v>15802.974999999999</v>
      </c>
      <c r="D165" s="82"/>
      <c r="E165" s="82"/>
      <c r="F165" s="85"/>
      <c r="G165" s="82"/>
    </row>
    <row r="166" spans="1:7" s="17" customFormat="1" ht="10.5" customHeight="1" x14ac:dyDescent="0.2">
      <c r="A166" s="87" t="s">
        <v>6</v>
      </c>
      <c r="B166" s="87"/>
      <c r="C166" s="14">
        <v>10192.199999999999</v>
      </c>
      <c r="D166" s="82"/>
      <c r="E166" s="82"/>
      <c r="F166" s="85"/>
      <c r="G166" s="82"/>
    </row>
    <row r="167" spans="1:7" s="17" customFormat="1" ht="10.5" customHeight="1" x14ac:dyDescent="0.2">
      <c r="A167" s="87" t="s">
        <v>15</v>
      </c>
      <c r="B167" s="87"/>
      <c r="C167" s="14">
        <v>5610.7749999999996</v>
      </c>
      <c r="D167" s="82"/>
      <c r="E167" s="82"/>
      <c r="F167" s="85"/>
      <c r="G167" s="82"/>
    </row>
    <row r="168" spans="1:7" s="17" customFormat="1" ht="10.5" customHeight="1" x14ac:dyDescent="0.2">
      <c r="A168" s="87" t="s">
        <v>11</v>
      </c>
      <c r="B168" s="87"/>
      <c r="C168" s="14">
        <v>0</v>
      </c>
      <c r="D168" s="82"/>
      <c r="E168" s="82"/>
      <c r="F168" s="85"/>
      <c r="G168" s="82"/>
    </row>
    <row r="169" spans="1:7" s="17" customFormat="1" ht="10.5" customHeight="1" x14ac:dyDescent="0.2">
      <c r="A169" s="87" t="s">
        <v>12</v>
      </c>
      <c r="B169" s="87"/>
      <c r="C169" s="14">
        <v>0</v>
      </c>
      <c r="D169" s="82"/>
      <c r="E169" s="82"/>
      <c r="F169" s="85"/>
      <c r="G169" s="82"/>
    </row>
    <row r="170" spans="1:7" s="17" customFormat="1" ht="10.5" customHeight="1" x14ac:dyDescent="0.2">
      <c r="A170" s="87" t="s">
        <v>61</v>
      </c>
      <c r="B170" s="87"/>
      <c r="C170" s="14">
        <v>0</v>
      </c>
      <c r="D170" s="82"/>
      <c r="E170" s="82"/>
      <c r="F170" s="85"/>
      <c r="G170" s="82"/>
    </row>
    <row r="171" spans="1:7" s="17" customFormat="1" ht="10.5" customHeight="1" x14ac:dyDescent="0.2">
      <c r="A171" s="87" t="s">
        <v>62</v>
      </c>
      <c r="B171" s="87"/>
      <c r="C171" s="14">
        <v>0</v>
      </c>
      <c r="D171" s="82"/>
      <c r="E171" s="82"/>
      <c r="F171" s="85"/>
      <c r="G171" s="82"/>
    </row>
    <row r="172" spans="1:7" s="17" customFormat="1" ht="10.5" customHeight="1" x14ac:dyDescent="0.2">
      <c r="A172" s="56"/>
      <c r="B172" s="56" t="s">
        <v>249</v>
      </c>
      <c r="C172" s="14">
        <f>C166+C167</f>
        <v>15802.974999999999</v>
      </c>
      <c r="D172" s="82"/>
      <c r="E172" s="82"/>
      <c r="F172" s="85"/>
      <c r="G172" s="82"/>
    </row>
    <row r="173" spans="1:7" s="17" customFormat="1" ht="10.5" customHeight="1" x14ac:dyDescent="0.2">
      <c r="A173" s="56"/>
      <c r="B173" s="56" t="s">
        <v>248</v>
      </c>
      <c r="C173" s="14"/>
      <c r="D173" s="83"/>
      <c r="E173" s="83"/>
      <c r="F173" s="86"/>
      <c r="G173" s="83"/>
    </row>
    <row r="174" spans="1:7" s="16" customFormat="1" ht="22.5" x14ac:dyDescent="0.2">
      <c r="A174" s="69" t="s">
        <v>86</v>
      </c>
      <c r="B174" s="62" t="s">
        <v>24</v>
      </c>
      <c r="C174" s="10"/>
      <c r="D174" s="88" t="s">
        <v>183</v>
      </c>
      <c r="E174" s="88" t="s">
        <v>231</v>
      </c>
      <c r="F174" s="89" t="s">
        <v>185</v>
      </c>
      <c r="G174" s="89" t="s">
        <v>186</v>
      </c>
    </row>
    <row r="175" spans="1:7" s="17" customFormat="1" ht="10.5" customHeight="1" x14ac:dyDescent="0.2">
      <c r="A175" s="87" t="s">
        <v>5</v>
      </c>
      <c r="B175" s="87"/>
      <c r="C175" s="10">
        <f>C176+C177+C180+C181+C182+C183</f>
        <v>520641.07150000002</v>
      </c>
      <c r="D175" s="88"/>
      <c r="E175" s="88"/>
      <c r="F175" s="89"/>
      <c r="G175" s="89"/>
    </row>
    <row r="176" spans="1:7" s="17" customFormat="1" ht="10.5" customHeight="1" x14ac:dyDescent="0.2">
      <c r="A176" s="87" t="s">
        <v>6</v>
      </c>
      <c r="B176" s="87"/>
      <c r="C176" s="10">
        <f>C186+C196+C207+C217+C226+C235+C244+C253+C271</f>
        <v>23865.200000000001</v>
      </c>
      <c r="D176" s="88"/>
      <c r="E176" s="88"/>
      <c r="F176" s="89"/>
      <c r="G176" s="89"/>
    </row>
    <row r="177" spans="1:7" s="17" customFormat="1" ht="10.5" customHeight="1" x14ac:dyDescent="0.2">
      <c r="A177" s="87" t="s">
        <v>7</v>
      </c>
      <c r="B177" s="87"/>
      <c r="C177" s="10">
        <f>SUM(C178:C179)</f>
        <v>490175.87150000001</v>
      </c>
      <c r="D177" s="88"/>
      <c r="E177" s="88"/>
      <c r="F177" s="89"/>
      <c r="G177" s="89"/>
    </row>
    <row r="178" spans="1:7" s="17" customFormat="1" ht="9.75" customHeight="1" x14ac:dyDescent="0.2">
      <c r="A178" s="96" t="s">
        <v>8</v>
      </c>
      <c r="B178" s="96"/>
      <c r="C178" s="10">
        <f>C187++C197+C208+C218+C227+C236+C245+C254+C272</f>
        <v>488795.87150000001</v>
      </c>
      <c r="D178" s="88"/>
      <c r="E178" s="88"/>
      <c r="F178" s="89"/>
      <c r="G178" s="89"/>
    </row>
    <row r="179" spans="1:7" s="17" customFormat="1" ht="9.75" customHeight="1" x14ac:dyDescent="0.2">
      <c r="A179" s="96" t="s">
        <v>10</v>
      </c>
      <c r="B179" s="96"/>
      <c r="C179" s="10">
        <f>C263</f>
        <v>1380</v>
      </c>
      <c r="D179" s="88"/>
      <c r="E179" s="88"/>
      <c r="F179" s="89"/>
      <c r="G179" s="89"/>
    </row>
    <row r="180" spans="1:7" s="17" customFormat="1" ht="10.5" customHeight="1" x14ac:dyDescent="0.2">
      <c r="A180" s="87" t="s">
        <v>11</v>
      </c>
      <c r="B180" s="87"/>
      <c r="C180" s="10">
        <f>C188+C198+C209+C219+C228+C237</f>
        <v>6600</v>
      </c>
      <c r="D180" s="88"/>
      <c r="E180" s="88"/>
      <c r="F180" s="89"/>
      <c r="G180" s="89"/>
    </row>
    <row r="181" spans="1:7" s="17" customFormat="1" ht="10.5" customHeight="1" x14ac:dyDescent="0.2">
      <c r="A181" s="87" t="s">
        <v>12</v>
      </c>
      <c r="B181" s="87"/>
      <c r="C181" s="10">
        <f>C189+C199+C210+C220+C229+C238</f>
        <v>0</v>
      </c>
      <c r="D181" s="88"/>
      <c r="E181" s="88"/>
      <c r="F181" s="89"/>
      <c r="G181" s="89"/>
    </row>
    <row r="182" spans="1:7" s="17" customFormat="1" ht="10.5" customHeight="1" x14ac:dyDescent="0.2">
      <c r="A182" s="87" t="s">
        <v>61</v>
      </c>
      <c r="B182" s="87"/>
      <c r="C182" s="10">
        <f>C190+C200+C211+C221+C230+C239</f>
        <v>0</v>
      </c>
      <c r="D182" s="88"/>
      <c r="E182" s="88"/>
      <c r="F182" s="89"/>
      <c r="G182" s="89"/>
    </row>
    <row r="183" spans="1:7" s="17" customFormat="1" ht="10.5" customHeight="1" x14ac:dyDescent="0.2">
      <c r="A183" s="87" t="s">
        <v>62</v>
      </c>
      <c r="B183" s="87"/>
      <c r="C183" s="10">
        <f>C191+C201+C212+C222+C231+C240</f>
        <v>0</v>
      </c>
      <c r="D183" s="88"/>
      <c r="E183" s="88"/>
      <c r="F183" s="89"/>
      <c r="G183" s="89"/>
    </row>
    <row r="184" spans="1:7" s="16" customFormat="1" ht="32.25" customHeight="1" x14ac:dyDescent="0.2">
      <c r="A184" s="69" t="s">
        <v>87</v>
      </c>
      <c r="B184" s="45" t="s">
        <v>88</v>
      </c>
      <c r="C184" s="10"/>
      <c r="D184" s="81" t="s">
        <v>183</v>
      </c>
      <c r="E184" s="81" t="s">
        <v>230</v>
      </c>
      <c r="F184" s="81" t="s">
        <v>185</v>
      </c>
      <c r="G184" s="81" t="s">
        <v>186</v>
      </c>
    </row>
    <row r="185" spans="1:7" s="17" customFormat="1" ht="10.5" customHeight="1" x14ac:dyDescent="0.2">
      <c r="A185" s="87" t="s">
        <v>5</v>
      </c>
      <c r="B185" s="87"/>
      <c r="C185" s="10">
        <f>SUM(C186:C191)</f>
        <v>95702.521000000008</v>
      </c>
      <c r="D185" s="82"/>
      <c r="E185" s="82"/>
      <c r="F185" s="82"/>
      <c r="G185" s="82"/>
    </row>
    <row r="186" spans="1:7" s="17" customFormat="1" ht="10.5" customHeight="1" x14ac:dyDescent="0.2">
      <c r="A186" s="87" t="s">
        <v>6</v>
      </c>
      <c r="B186" s="87"/>
      <c r="C186" s="14">
        <v>9724</v>
      </c>
      <c r="D186" s="82"/>
      <c r="E186" s="82"/>
      <c r="F186" s="82"/>
      <c r="G186" s="82"/>
    </row>
    <row r="187" spans="1:7" s="17" customFormat="1" ht="10.5" customHeight="1" x14ac:dyDescent="0.2">
      <c r="A187" s="87" t="s">
        <v>15</v>
      </c>
      <c r="B187" s="87"/>
      <c r="C187" s="14">
        <v>85978.521000000008</v>
      </c>
      <c r="D187" s="82"/>
      <c r="E187" s="82"/>
      <c r="F187" s="82"/>
      <c r="G187" s="82"/>
    </row>
    <row r="188" spans="1:7" s="17" customFormat="1" ht="10.5" customHeight="1" x14ac:dyDescent="0.2">
      <c r="A188" s="87" t="s">
        <v>11</v>
      </c>
      <c r="B188" s="87"/>
      <c r="C188" s="14">
        <v>0</v>
      </c>
      <c r="D188" s="82"/>
      <c r="E188" s="82"/>
      <c r="F188" s="82"/>
      <c r="G188" s="82"/>
    </row>
    <row r="189" spans="1:7" s="17" customFormat="1" ht="10.5" customHeight="1" x14ac:dyDescent="0.2">
      <c r="A189" s="87" t="s">
        <v>12</v>
      </c>
      <c r="B189" s="87"/>
      <c r="C189" s="14">
        <v>0</v>
      </c>
      <c r="D189" s="82"/>
      <c r="E189" s="82"/>
      <c r="F189" s="82"/>
      <c r="G189" s="82"/>
    </row>
    <row r="190" spans="1:7" s="17" customFormat="1" ht="10.5" customHeight="1" x14ac:dyDescent="0.2">
      <c r="A190" s="87" t="s">
        <v>61</v>
      </c>
      <c r="B190" s="87"/>
      <c r="C190" s="14">
        <v>0</v>
      </c>
      <c r="D190" s="82"/>
      <c r="E190" s="82"/>
      <c r="F190" s="82"/>
      <c r="G190" s="82"/>
    </row>
    <row r="191" spans="1:7" s="17" customFormat="1" ht="10.5" customHeight="1" x14ac:dyDescent="0.2">
      <c r="A191" s="87" t="s">
        <v>62</v>
      </c>
      <c r="B191" s="87"/>
      <c r="C191" s="14">
        <v>0</v>
      </c>
      <c r="D191" s="82"/>
      <c r="E191" s="82"/>
      <c r="F191" s="82"/>
      <c r="G191" s="82"/>
    </row>
    <row r="192" spans="1:7" s="17" customFormat="1" ht="10.5" customHeight="1" x14ac:dyDescent="0.2">
      <c r="A192" s="56"/>
      <c r="B192" s="56" t="s">
        <v>249</v>
      </c>
      <c r="C192" s="14">
        <f>C186</f>
        <v>9724</v>
      </c>
      <c r="D192" s="82"/>
      <c r="E192" s="82"/>
      <c r="F192" s="82"/>
      <c r="G192" s="82"/>
    </row>
    <row r="193" spans="1:7" s="17" customFormat="1" ht="10.5" customHeight="1" x14ac:dyDescent="0.2">
      <c r="A193" s="56"/>
      <c r="B193" s="56" t="s">
        <v>248</v>
      </c>
      <c r="C193" s="14">
        <f>C187</f>
        <v>85978.521000000008</v>
      </c>
      <c r="D193" s="83"/>
      <c r="E193" s="83"/>
      <c r="F193" s="83"/>
      <c r="G193" s="83"/>
    </row>
    <row r="194" spans="1:7" s="17" customFormat="1" ht="22.5" x14ac:dyDescent="0.2">
      <c r="A194" s="69" t="s">
        <v>89</v>
      </c>
      <c r="B194" s="45" t="s">
        <v>277</v>
      </c>
      <c r="C194" s="10"/>
      <c r="D194" s="81" t="s">
        <v>183</v>
      </c>
      <c r="E194" s="81" t="s">
        <v>230</v>
      </c>
      <c r="F194" s="84" t="s">
        <v>189</v>
      </c>
      <c r="G194" s="84" t="s">
        <v>193</v>
      </c>
    </row>
    <row r="195" spans="1:7" s="17" customFormat="1" ht="9.75" customHeight="1" x14ac:dyDescent="0.2">
      <c r="A195" s="87" t="s">
        <v>5</v>
      </c>
      <c r="B195" s="87"/>
      <c r="C195" s="10">
        <f>SUM(C196:C201)</f>
        <v>51600</v>
      </c>
      <c r="D195" s="82"/>
      <c r="E195" s="82"/>
      <c r="F195" s="85"/>
      <c r="G195" s="85"/>
    </row>
    <row r="196" spans="1:7" s="17" customFormat="1" ht="9.75" customHeight="1" x14ac:dyDescent="0.2">
      <c r="A196" s="87" t="s">
        <v>6</v>
      </c>
      <c r="B196" s="87"/>
      <c r="C196" s="14">
        <v>0</v>
      </c>
      <c r="D196" s="82"/>
      <c r="E196" s="82"/>
      <c r="F196" s="85"/>
      <c r="G196" s="85"/>
    </row>
    <row r="197" spans="1:7" s="17" customFormat="1" ht="9.75" customHeight="1" x14ac:dyDescent="0.2">
      <c r="A197" s="87" t="s">
        <v>15</v>
      </c>
      <c r="B197" s="87"/>
      <c r="C197" s="14">
        <v>45000</v>
      </c>
      <c r="D197" s="82"/>
      <c r="E197" s="82"/>
      <c r="F197" s="85"/>
      <c r="G197" s="85"/>
    </row>
    <row r="198" spans="1:7" s="17" customFormat="1" ht="9.75" customHeight="1" x14ac:dyDescent="0.2">
      <c r="A198" s="87" t="s">
        <v>11</v>
      </c>
      <c r="B198" s="87"/>
      <c r="C198" s="14">
        <v>6600</v>
      </c>
      <c r="D198" s="82"/>
      <c r="E198" s="82"/>
      <c r="F198" s="85"/>
      <c r="G198" s="85"/>
    </row>
    <row r="199" spans="1:7" s="17" customFormat="1" ht="9.75" customHeight="1" x14ac:dyDescent="0.2">
      <c r="A199" s="87" t="s">
        <v>12</v>
      </c>
      <c r="B199" s="87"/>
      <c r="C199" s="14">
        <v>0</v>
      </c>
      <c r="D199" s="82"/>
      <c r="E199" s="82"/>
      <c r="F199" s="85"/>
      <c r="G199" s="85"/>
    </row>
    <row r="200" spans="1:7" s="17" customFormat="1" ht="9.75" customHeight="1" x14ac:dyDescent="0.2">
      <c r="A200" s="87" t="s">
        <v>61</v>
      </c>
      <c r="B200" s="87"/>
      <c r="C200" s="14">
        <v>0</v>
      </c>
      <c r="D200" s="82"/>
      <c r="E200" s="82"/>
      <c r="F200" s="85"/>
      <c r="G200" s="85"/>
    </row>
    <row r="201" spans="1:7" s="17" customFormat="1" ht="9.75" customHeight="1" x14ac:dyDescent="0.2">
      <c r="A201" s="87" t="s">
        <v>62</v>
      </c>
      <c r="B201" s="87"/>
      <c r="C201" s="14">
        <v>0</v>
      </c>
      <c r="D201" s="82"/>
      <c r="E201" s="82"/>
      <c r="F201" s="85"/>
      <c r="G201" s="85"/>
    </row>
    <row r="202" spans="1:7" s="17" customFormat="1" ht="9.75" customHeight="1" x14ac:dyDescent="0.2">
      <c r="A202" s="56"/>
      <c r="B202" s="56" t="s">
        <v>249</v>
      </c>
      <c r="C202" s="14">
        <f>C196</f>
        <v>0</v>
      </c>
      <c r="D202" s="82"/>
      <c r="E202" s="82"/>
      <c r="F202" s="85"/>
      <c r="G202" s="85"/>
    </row>
    <row r="203" spans="1:7" s="17" customFormat="1" ht="9.75" customHeight="1" x14ac:dyDescent="0.2">
      <c r="A203" s="56"/>
      <c r="B203" s="56" t="s">
        <v>248</v>
      </c>
      <c r="C203" s="14">
        <f>C197</f>
        <v>45000</v>
      </c>
      <c r="D203" s="83"/>
      <c r="E203" s="83"/>
      <c r="F203" s="86"/>
      <c r="G203" s="86"/>
    </row>
    <row r="204" spans="1:7" s="17" customFormat="1" ht="56.25" x14ac:dyDescent="0.2">
      <c r="A204" s="56"/>
      <c r="B204" s="66" t="s">
        <v>318</v>
      </c>
      <c r="C204" s="14"/>
      <c r="D204" s="70"/>
      <c r="E204" s="70"/>
      <c r="F204" s="74" t="s">
        <v>17</v>
      </c>
      <c r="G204" s="74" t="s">
        <v>193</v>
      </c>
    </row>
    <row r="205" spans="1:7" s="16" customFormat="1" ht="33" customHeight="1" x14ac:dyDescent="0.2">
      <c r="A205" s="69" t="s">
        <v>91</v>
      </c>
      <c r="B205" s="45" t="s">
        <v>90</v>
      </c>
      <c r="C205" s="10"/>
      <c r="D205" s="81" t="s">
        <v>183</v>
      </c>
      <c r="E205" s="81" t="s">
        <v>229</v>
      </c>
      <c r="F205" s="81" t="s">
        <v>192</v>
      </c>
      <c r="G205" s="84" t="s">
        <v>186</v>
      </c>
    </row>
    <row r="206" spans="1:7" s="17" customFormat="1" ht="12.75" customHeight="1" x14ac:dyDescent="0.2">
      <c r="A206" s="87" t="s">
        <v>5</v>
      </c>
      <c r="B206" s="87"/>
      <c r="C206" s="10">
        <f>SUM(C207:C212)</f>
        <v>171759.084</v>
      </c>
      <c r="D206" s="82"/>
      <c r="E206" s="82"/>
      <c r="F206" s="82"/>
      <c r="G206" s="85"/>
    </row>
    <row r="207" spans="1:7" s="17" customFormat="1" ht="12.75" customHeight="1" x14ac:dyDescent="0.2">
      <c r="A207" s="87" t="s">
        <v>6</v>
      </c>
      <c r="B207" s="87"/>
      <c r="C207" s="14">
        <v>14141.2</v>
      </c>
      <c r="D207" s="82"/>
      <c r="E207" s="82"/>
      <c r="F207" s="82"/>
      <c r="G207" s="85"/>
    </row>
    <row r="208" spans="1:7" s="17" customFormat="1" ht="12.75" customHeight="1" x14ac:dyDescent="0.2">
      <c r="A208" s="87" t="s">
        <v>15</v>
      </c>
      <c r="B208" s="87"/>
      <c r="C208" s="14">
        <v>157617.88399999999</v>
      </c>
      <c r="D208" s="82"/>
      <c r="E208" s="82"/>
      <c r="F208" s="82"/>
      <c r="G208" s="85"/>
    </row>
    <row r="209" spans="1:7" s="17" customFormat="1" ht="12.75" customHeight="1" x14ac:dyDescent="0.2">
      <c r="A209" s="87" t="s">
        <v>11</v>
      </c>
      <c r="B209" s="87"/>
      <c r="C209" s="14">
        <v>0</v>
      </c>
      <c r="D209" s="82"/>
      <c r="E209" s="82"/>
      <c r="F209" s="82"/>
      <c r="G209" s="85"/>
    </row>
    <row r="210" spans="1:7" s="17" customFormat="1" ht="10.5" customHeight="1" x14ac:dyDescent="0.2">
      <c r="A210" s="87" t="s">
        <v>12</v>
      </c>
      <c r="B210" s="87"/>
      <c r="C210" s="14">
        <v>0</v>
      </c>
      <c r="D210" s="82"/>
      <c r="E210" s="82"/>
      <c r="F210" s="82"/>
      <c r="G210" s="85"/>
    </row>
    <row r="211" spans="1:7" s="17" customFormat="1" ht="10.5" customHeight="1" x14ac:dyDescent="0.2">
      <c r="A211" s="87" t="s">
        <v>61</v>
      </c>
      <c r="B211" s="87"/>
      <c r="C211" s="14">
        <v>0</v>
      </c>
      <c r="D211" s="82"/>
      <c r="E211" s="82"/>
      <c r="F211" s="82"/>
      <c r="G211" s="85"/>
    </row>
    <row r="212" spans="1:7" s="17" customFormat="1" ht="12.75" customHeight="1" x14ac:dyDescent="0.2">
      <c r="A212" s="87" t="s">
        <v>62</v>
      </c>
      <c r="B212" s="87"/>
      <c r="C212" s="14">
        <v>0</v>
      </c>
      <c r="D212" s="82"/>
      <c r="E212" s="82"/>
      <c r="F212" s="82"/>
      <c r="G212" s="85"/>
    </row>
    <row r="213" spans="1:7" s="17" customFormat="1" ht="12.75" customHeight="1" x14ac:dyDescent="0.2">
      <c r="A213" s="56"/>
      <c r="B213" s="56" t="s">
        <v>249</v>
      </c>
      <c r="C213" s="14">
        <f>C207</f>
        <v>14141.2</v>
      </c>
      <c r="D213" s="82"/>
      <c r="E213" s="82"/>
      <c r="F213" s="82"/>
      <c r="G213" s="85"/>
    </row>
    <row r="214" spans="1:7" s="17" customFormat="1" ht="12.75" customHeight="1" x14ac:dyDescent="0.2">
      <c r="A214" s="56"/>
      <c r="B214" s="56" t="s">
        <v>248</v>
      </c>
      <c r="C214" s="14">
        <f>C208</f>
        <v>157617.88399999999</v>
      </c>
      <c r="D214" s="83"/>
      <c r="E214" s="83"/>
      <c r="F214" s="83"/>
      <c r="G214" s="86"/>
    </row>
    <row r="215" spans="1:7" s="16" customFormat="1" ht="33.75" customHeight="1" x14ac:dyDescent="0.2">
      <c r="A215" s="69" t="s">
        <v>93</v>
      </c>
      <c r="B215" s="45" t="s">
        <v>92</v>
      </c>
      <c r="C215" s="10"/>
      <c r="D215" s="88" t="s">
        <v>183</v>
      </c>
      <c r="E215" s="88" t="s">
        <v>228</v>
      </c>
      <c r="F215" s="89" t="s">
        <v>185</v>
      </c>
      <c r="G215" s="89" t="s">
        <v>186</v>
      </c>
    </row>
    <row r="216" spans="1:7" s="17" customFormat="1" ht="10.5" customHeight="1" x14ac:dyDescent="0.2">
      <c r="A216" s="87" t="s">
        <v>5</v>
      </c>
      <c r="B216" s="87"/>
      <c r="C216" s="10">
        <f>SUM(C217:C222)</f>
        <v>55238.280500000001</v>
      </c>
      <c r="D216" s="88"/>
      <c r="E216" s="88"/>
      <c r="F216" s="89"/>
      <c r="G216" s="89"/>
    </row>
    <row r="217" spans="1:7" s="17" customFormat="1" ht="10.5" customHeight="1" x14ac:dyDescent="0.2">
      <c r="A217" s="87" t="s">
        <v>6</v>
      </c>
      <c r="B217" s="87"/>
      <c r="C217" s="14">
        <v>0</v>
      </c>
      <c r="D217" s="88"/>
      <c r="E217" s="88"/>
      <c r="F217" s="89"/>
      <c r="G217" s="89"/>
    </row>
    <row r="218" spans="1:7" s="17" customFormat="1" ht="10.5" customHeight="1" x14ac:dyDescent="0.2">
      <c r="A218" s="87" t="s">
        <v>15</v>
      </c>
      <c r="B218" s="87"/>
      <c r="C218" s="14">
        <v>55238.280500000001</v>
      </c>
      <c r="D218" s="88"/>
      <c r="E218" s="88"/>
      <c r="F218" s="89"/>
      <c r="G218" s="89"/>
    </row>
    <row r="219" spans="1:7" s="17" customFormat="1" ht="10.5" customHeight="1" x14ac:dyDescent="0.2">
      <c r="A219" s="87" t="s">
        <v>11</v>
      </c>
      <c r="B219" s="87"/>
      <c r="C219" s="14">
        <v>0</v>
      </c>
      <c r="D219" s="88"/>
      <c r="E219" s="88"/>
      <c r="F219" s="89"/>
      <c r="G219" s="89"/>
    </row>
    <row r="220" spans="1:7" s="17" customFormat="1" ht="10.5" customHeight="1" x14ac:dyDescent="0.2">
      <c r="A220" s="87" t="s">
        <v>12</v>
      </c>
      <c r="B220" s="87"/>
      <c r="C220" s="14">
        <v>0</v>
      </c>
      <c r="D220" s="88"/>
      <c r="E220" s="88"/>
      <c r="F220" s="89"/>
      <c r="G220" s="89"/>
    </row>
    <row r="221" spans="1:7" s="17" customFormat="1" ht="10.5" customHeight="1" x14ac:dyDescent="0.2">
      <c r="A221" s="87" t="s">
        <v>61</v>
      </c>
      <c r="B221" s="87"/>
      <c r="C221" s="14">
        <v>0</v>
      </c>
      <c r="D221" s="88"/>
      <c r="E221" s="88"/>
      <c r="F221" s="89"/>
      <c r="G221" s="89"/>
    </row>
    <row r="222" spans="1:7" s="17" customFormat="1" ht="10.5" customHeight="1" x14ac:dyDescent="0.2">
      <c r="A222" s="87" t="s">
        <v>62</v>
      </c>
      <c r="B222" s="87"/>
      <c r="C222" s="14">
        <v>0</v>
      </c>
      <c r="D222" s="88"/>
      <c r="E222" s="88"/>
      <c r="F222" s="89"/>
      <c r="G222" s="89"/>
    </row>
    <row r="223" spans="1:7" s="17" customFormat="1" ht="10.5" customHeight="1" x14ac:dyDescent="0.2">
      <c r="A223" s="56"/>
      <c r="B223" s="56" t="s">
        <v>248</v>
      </c>
      <c r="C223" s="14">
        <f>C218</f>
        <v>55238.280500000001</v>
      </c>
      <c r="D223" s="88"/>
      <c r="E223" s="88"/>
      <c r="F223" s="89"/>
      <c r="G223" s="89"/>
    </row>
    <row r="224" spans="1:7" s="16" customFormat="1" ht="34.5" customHeight="1" x14ac:dyDescent="0.2">
      <c r="A224" s="69" t="s">
        <v>95</v>
      </c>
      <c r="B224" s="45" t="s">
        <v>94</v>
      </c>
      <c r="C224" s="10"/>
      <c r="D224" s="88" t="s">
        <v>183</v>
      </c>
      <c r="E224" s="88" t="s">
        <v>227</v>
      </c>
      <c r="F224" s="89" t="s">
        <v>185</v>
      </c>
      <c r="G224" s="89" t="s">
        <v>186</v>
      </c>
    </row>
    <row r="225" spans="1:7" s="17" customFormat="1" ht="10.5" customHeight="1" x14ac:dyDescent="0.2">
      <c r="A225" s="87" t="s">
        <v>5</v>
      </c>
      <c r="B225" s="87"/>
      <c r="C225" s="10">
        <f>SUM(C226:C231)</f>
        <v>85809.186000000002</v>
      </c>
      <c r="D225" s="88"/>
      <c r="E225" s="88"/>
      <c r="F225" s="89"/>
      <c r="G225" s="89"/>
    </row>
    <row r="226" spans="1:7" s="17" customFormat="1" ht="10.5" customHeight="1" x14ac:dyDescent="0.2">
      <c r="A226" s="87" t="s">
        <v>6</v>
      </c>
      <c r="B226" s="87"/>
      <c r="C226" s="14">
        <v>0</v>
      </c>
      <c r="D226" s="88"/>
      <c r="E226" s="88"/>
      <c r="F226" s="89"/>
      <c r="G226" s="89"/>
    </row>
    <row r="227" spans="1:7" s="17" customFormat="1" ht="10.5" customHeight="1" x14ac:dyDescent="0.2">
      <c r="A227" s="87" t="s">
        <v>15</v>
      </c>
      <c r="B227" s="87"/>
      <c r="C227" s="14">
        <v>85809.186000000002</v>
      </c>
      <c r="D227" s="88"/>
      <c r="E227" s="88"/>
      <c r="F227" s="89"/>
      <c r="G227" s="89"/>
    </row>
    <row r="228" spans="1:7" s="17" customFormat="1" ht="10.5" customHeight="1" x14ac:dyDescent="0.2">
      <c r="A228" s="87" t="s">
        <v>11</v>
      </c>
      <c r="B228" s="87"/>
      <c r="C228" s="14">
        <v>0</v>
      </c>
      <c r="D228" s="88"/>
      <c r="E228" s="88"/>
      <c r="F228" s="89"/>
      <c r="G228" s="89"/>
    </row>
    <row r="229" spans="1:7" s="17" customFormat="1" ht="10.5" customHeight="1" x14ac:dyDescent="0.2">
      <c r="A229" s="87" t="s">
        <v>12</v>
      </c>
      <c r="B229" s="87"/>
      <c r="C229" s="14">
        <v>0</v>
      </c>
      <c r="D229" s="88"/>
      <c r="E229" s="88"/>
      <c r="F229" s="89"/>
      <c r="G229" s="89"/>
    </row>
    <row r="230" spans="1:7" s="17" customFormat="1" ht="10.5" customHeight="1" x14ac:dyDescent="0.2">
      <c r="A230" s="87" t="s">
        <v>61</v>
      </c>
      <c r="B230" s="87"/>
      <c r="C230" s="14">
        <v>0</v>
      </c>
      <c r="D230" s="88"/>
      <c r="E230" s="88"/>
      <c r="F230" s="89"/>
      <c r="G230" s="89"/>
    </row>
    <row r="231" spans="1:7" s="17" customFormat="1" ht="10.5" customHeight="1" x14ac:dyDescent="0.2">
      <c r="A231" s="87" t="s">
        <v>62</v>
      </c>
      <c r="B231" s="87"/>
      <c r="C231" s="14">
        <v>0</v>
      </c>
      <c r="D231" s="88"/>
      <c r="E231" s="88"/>
      <c r="F231" s="89"/>
      <c r="G231" s="89"/>
    </row>
    <row r="232" spans="1:7" s="17" customFormat="1" ht="10.5" customHeight="1" x14ac:dyDescent="0.2">
      <c r="A232" s="56"/>
      <c r="B232" s="56" t="s">
        <v>248</v>
      </c>
      <c r="C232" s="14">
        <f>C227</f>
        <v>85809.186000000002</v>
      </c>
      <c r="D232" s="88"/>
      <c r="E232" s="88"/>
      <c r="F232" s="89"/>
      <c r="G232" s="89"/>
    </row>
    <row r="233" spans="1:7" s="17" customFormat="1" ht="46.5" customHeight="1" x14ac:dyDescent="0.2">
      <c r="A233" s="69" t="s">
        <v>97</v>
      </c>
      <c r="B233" s="45" t="s">
        <v>98</v>
      </c>
      <c r="C233" s="10"/>
      <c r="D233" s="88" t="s">
        <v>183</v>
      </c>
      <c r="E233" s="88" t="s">
        <v>245</v>
      </c>
      <c r="F233" s="89" t="s">
        <v>185</v>
      </c>
      <c r="G233" s="89" t="s">
        <v>186</v>
      </c>
    </row>
    <row r="234" spans="1:7" s="17" customFormat="1" ht="11.25" customHeight="1" x14ac:dyDescent="0.2">
      <c r="A234" s="87" t="s">
        <v>5</v>
      </c>
      <c r="B234" s="87"/>
      <c r="C234" s="10">
        <f>SUM(C235:C240)</f>
        <v>3841.5</v>
      </c>
      <c r="D234" s="88"/>
      <c r="E234" s="88"/>
      <c r="F234" s="89"/>
      <c r="G234" s="89"/>
    </row>
    <row r="235" spans="1:7" s="17" customFormat="1" ht="11.25" customHeight="1" x14ac:dyDescent="0.2">
      <c r="A235" s="87" t="s">
        <v>6</v>
      </c>
      <c r="B235" s="87"/>
      <c r="C235" s="14">
        <v>0</v>
      </c>
      <c r="D235" s="88"/>
      <c r="E235" s="88"/>
      <c r="F235" s="89"/>
      <c r="G235" s="89"/>
    </row>
    <row r="236" spans="1:7" s="17" customFormat="1" ht="11.25" customHeight="1" x14ac:dyDescent="0.2">
      <c r="A236" s="87" t="s">
        <v>15</v>
      </c>
      <c r="B236" s="87"/>
      <c r="C236" s="14">
        <v>3841.5</v>
      </c>
      <c r="D236" s="88"/>
      <c r="E236" s="88"/>
      <c r="F236" s="89"/>
      <c r="G236" s="89"/>
    </row>
    <row r="237" spans="1:7" s="17" customFormat="1" ht="11.25" customHeight="1" x14ac:dyDescent="0.2">
      <c r="A237" s="87" t="s">
        <v>11</v>
      </c>
      <c r="B237" s="87"/>
      <c r="C237" s="14">
        <v>0</v>
      </c>
      <c r="D237" s="88"/>
      <c r="E237" s="88"/>
      <c r="F237" s="89"/>
      <c r="G237" s="89"/>
    </row>
    <row r="238" spans="1:7" s="17" customFormat="1" ht="11.25" customHeight="1" x14ac:dyDescent="0.2">
      <c r="A238" s="87" t="s">
        <v>12</v>
      </c>
      <c r="B238" s="87"/>
      <c r="C238" s="14">
        <v>0</v>
      </c>
      <c r="D238" s="88"/>
      <c r="E238" s="88"/>
      <c r="F238" s="89"/>
      <c r="G238" s="89"/>
    </row>
    <row r="239" spans="1:7" s="17" customFormat="1" ht="11.25" customHeight="1" x14ac:dyDescent="0.2">
      <c r="A239" s="87" t="s">
        <v>61</v>
      </c>
      <c r="B239" s="87"/>
      <c r="C239" s="14">
        <v>0</v>
      </c>
      <c r="D239" s="88"/>
      <c r="E239" s="88"/>
      <c r="F239" s="89"/>
      <c r="G239" s="89"/>
    </row>
    <row r="240" spans="1:7" s="17" customFormat="1" ht="11.25" customHeight="1" x14ac:dyDescent="0.2">
      <c r="A240" s="87" t="s">
        <v>62</v>
      </c>
      <c r="B240" s="87"/>
      <c r="C240" s="14">
        <v>0</v>
      </c>
      <c r="D240" s="88"/>
      <c r="E240" s="88"/>
      <c r="F240" s="89"/>
      <c r="G240" s="89"/>
    </row>
    <row r="241" spans="1:7" s="17" customFormat="1" ht="11.25" customHeight="1" x14ac:dyDescent="0.2">
      <c r="A241" s="56"/>
      <c r="B241" s="56" t="s">
        <v>248</v>
      </c>
      <c r="C241" s="14">
        <f>C236</f>
        <v>3841.5</v>
      </c>
      <c r="D241" s="88"/>
      <c r="E241" s="88"/>
      <c r="F241" s="89"/>
      <c r="G241" s="89"/>
    </row>
    <row r="242" spans="1:7" s="17" customFormat="1" x14ac:dyDescent="0.2">
      <c r="A242" s="69" t="s">
        <v>278</v>
      </c>
      <c r="B242" s="45" t="s">
        <v>279</v>
      </c>
      <c r="C242" s="10"/>
      <c r="D242" s="88" t="s">
        <v>183</v>
      </c>
      <c r="E242" s="88" t="s">
        <v>245</v>
      </c>
      <c r="F242" s="89" t="s">
        <v>193</v>
      </c>
      <c r="G242" s="89" t="s">
        <v>186</v>
      </c>
    </row>
    <row r="243" spans="1:7" s="17" customFormat="1" ht="11.25" customHeight="1" x14ac:dyDescent="0.2">
      <c r="A243" s="87" t="s">
        <v>5</v>
      </c>
      <c r="B243" s="87"/>
      <c r="C243" s="10">
        <f t="shared" ref="C243" si="4">SUM(C244:C249)</f>
        <v>15000</v>
      </c>
      <c r="D243" s="88"/>
      <c r="E243" s="88"/>
      <c r="F243" s="89"/>
      <c r="G243" s="89"/>
    </row>
    <row r="244" spans="1:7" s="17" customFormat="1" ht="11.25" customHeight="1" x14ac:dyDescent="0.2">
      <c r="A244" s="87" t="s">
        <v>6</v>
      </c>
      <c r="B244" s="87"/>
      <c r="C244" s="14">
        <v>0</v>
      </c>
      <c r="D244" s="88"/>
      <c r="E244" s="88"/>
      <c r="F244" s="89"/>
      <c r="G244" s="89"/>
    </row>
    <row r="245" spans="1:7" s="17" customFormat="1" ht="11.25" customHeight="1" x14ac:dyDescent="0.2">
      <c r="A245" s="87" t="s">
        <v>15</v>
      </c>
      <c r="B245" s="87"/>
      <c r="C245" s="14">
        <v>15000</v>
      </c>
      <c r="D245" s="88"/>
      <c r="E245" s="88"/>
      <c r="F245" s="89"/>
      <c r="G245" s="89"/>
    </row>
    <row r="246" spans="1:7" s="17" customFormat="1" ht="11.25" customHeight="1" x14ac:dyDescent="0.2">
      <c r="A246" s="87" t="s">
        <v>11</v>
      </c>
      <c r="B246" s="87"/>
      <c r="C246" s="14">
        <v>0</v>
      </c>
      <c r="D246" s="88"/>
      <c r="E246" s="88"/>
      <c r="F246" s="89"/>
      <c r="G246" s="89"/>
    </row>
    <row r="247" spans="1:7" s="17" customFormat="1" ht="11.25" customHeight="1" x14ac:dyDescent="0.2">
      <c r="A247" s="87" t="s">
        <v>12</v>
      </c>
      <c r="B247" s="87"/>
      <c r="C247" s="14">
        <v>0</v>
      </c>
      <c r="D247" s="88"/>
      <c r="E247" s="88"/>
      <c r="F247" s="89"/>
      <c r="G247" s="89"/>
    </row>
    <row r="248" spans="1:7" s="17" customFormat="1" ht="11.25" customHeight="1" x14ac:dyDescent="0.2">
      <c r="A248" s="87" t="s">
        <v>61</v>
      </c>
      <c r="B248" s="87"/>
      <c r="C248" s="14">
        <v>0</v>
      </c>
      <c r="D248" s="88"/>
      <c r="E248" s="88"/>
      <c r="F248" s="89"/>
      <c r="G248" s="89"/>
    </row>
    <row r="249" spans="1:7" s="17" customFormat="1" ht="11.25" customHeight="1" x14ac:dyDescent="0.2">
      <c r="A249" s="87" t="s">
        <v>62</v>
      </c>
      <c r="B249" s="87"/>
      <c r="C249" s="14">
        <v>0</v>
      </c>
      <c r="D249" s="88"/>
      <c r="E249" s="88"/>
      <c r="F249" s="89"/>
      <c r="G249" s="89"/>
    </row>
    <row r="250" spans="1:7" s="17" customFormat="1" ht="11.25" customHeight="1" x14ac:dyDescent="0.2">
      <c r="A250" s="56"/>
      <c r="B250" s="56" t="s">
        <v>248</v>
      </c>
      <c r="C250" s="14">
        <f t="shared" ref="C250" si="5">C245</f>
        <v>15000</v>
      </c>
      <c r="D250" s="88"/>
      <c r="E250" s="88"/>
      <c r="F250" s="89"/>
      <c r="G250" s="89"/>
    </row>
    <row r="251" spans="1:7" s="17" customFormat="1" ht="33.75" x14ac:dyDescent="0.2">
      <c r="A251" s="69" t="s">
        <v>280</v>
      </c>
      <c r="B251" s="45" t="s">
        <v>281</v>
      </c>
      <c r="C251" s="10"/>
      <c r="D251" s="88" t="s">
        <v>183</v>
      </c>
      <c r="E251" s="88" t="s">
        <v>282</v>
      </c>
      <c r="F251" s="89" t="s">
        <v>193</v>
      </c>
      <c r="G251" s="89" t="s">
        <v>186</v>
      </c>
    </row>
    <row r="252" spans="1:7" s="17" customFormat="1" ht="11.25" customHeight="1" x14ac:dyDescent="0.2">
      <c r="A252" s="87" t="s">
        <v>5</v>
      </c>
      <c r="B252" s="87"/>
      <c r="C252" s="10">
        <f t="shared" ref="C252" si="6">SUM(C253:C258)</f>
        <v>30000</v>
      </c>
      <c r="D252" s="88"/>
      <c r="E252" s="88"/>
      <c r="F252" s="89"/>
      <c r="G252" s="89"/>
    </row>
    <row r="253" spans="1:7" s="17" customFormat="1" ht="11.25" customHeight="1" x14ac:dyDescent="0.2">
      <c r="A253" s="87" t="s">
        <v>6</v>
      </c>
      <c r="B253" s="87"/>
      <c r="C253" s="14">
        <v>0</v>
      </c>
      <c r="D253" s="88"/>
      <c r="E253" s="88"/>
      <c r="F253" s="89"/>
      <c r="G253" s="89"/>
    </row>
    <row r="254" spans="1:7" s="17" customFormat="1" ht="11.25" customHeight="1" x14ac:dyDescent="0.2">
      <c r="A254" s="87" t="s">
        <v>15</v>
      </c>
      <c r="B254" s="87"/>
      <c r="C254" s="14">
        <v>30000</v>
      </c>
      <c r="D254" s="88"/>
      <c r="E254" s="88"/>
      <c r="F254" s="89"/>
      <c r="G254" s="89"/>
    </row>
    <row r="255" spans="1:7" s="17" customFormat="1" ht="11.25" customHeight="1" x14ac:dyDescent="0.2">
      <c r="A255" s="87" t="s">
        <v>11</v>
      </c>
      <c r="B255" s="87"/>
      <c r="C255" s="14">
        <v>0</v>
      </c>
      <c r="D255" s="88"/>
      <c r="E255" s="88"/>
      <c r="F255" s="89"/>
      <c r="G255" s="89"/>
    </row>
    <row r="256" spans="1:7" s="17" customFormat="1" ht="11.25" customHeight="1" x14ac:dyDescent="0.2">
      <c r="A256" s="87" t="s">
        <v>12</v>
      </c>
      <c r="B256" s="87"/>
      <c r="C256" s="14">
        <v>0</v>
      </c>
      <c r="D256" s="88"/>
      <c r="E256" s="88"/>
      <c r="F256" s="89"/>
      <c r="G256" s="89"/>
    </row>
    <row r="257" spans="1:7" s="17" customFormat="1" ht="11.25" customHeight="1" x14ac:dyDescent="0.2">
      <c r="A257" s="87" t="s">
        <v>61</v>
      </c>
      <c r="B257" s="87"/>
      <c r="C257" s="14">
        <v>0</v>
      </c>
      <c r="D257" s="88"/>
      <c r="E257" s="88"/>
      <c r="F257" s="89"/>
      <c r="G257" s="89"/>
    </row>
    <row r="258" spans="1:7" s="17" customFormat="1" ht="11.25" customHeight="1" x14ac:dyDescent="0.2">
      <c r="A258" s="87" t="s">
        <v>62</v>
      </c>
      <c r="B258" s="87"/>
      <c r="C258" s="14">
        <v>0</v>
      </c>
      <c r="D258" s="88"/>
      <c r="E258" s="88"/>
      <c r="F258" s="89"/>
      <c r="G258" s="89"/>
    </row>
    <row r="259" spans="1:7" s="17" customFormat="1" ht="11.25" customHeight="1" x14ac:dyDescent="0.2">
      <c r="A259" s="56"/>
      <c r="B259" s="56" t="s">
        <v>248</v>
      </c>
      <c r="C259" s="14">
        <f t="shared" ref="C259" si="7">C254</f>
        <v>30000</v>
      </c>
      <c r="D259" s="88"/>
      <c r="E259" s="88"/>
      <c r="F259" s="89"/>
      <c r="G259" s="89"/>
    </row>
    <row r="260" spans="1:7" s="16" customFormat="1" ht="23.25" customHeight="1" x14ac:dyDescent="0.2">
      <c r="A260" s="69" t="s">
        <v>283</v>
      </c>
      <c r="B260" s="45" t="s">
        <v>96</v>
      </c>
      <c r="C260" s="14"/>
      <c r="D260" s="88" t="s">
        <v>25</v>
      </c>
      <c r="E260" s="88" t="s">
        <v>26</v>
      </c>
      <c r="F260" s="89" t="s">
        <v>192</v>
      </c>
      <c r="G260" s="89" t="s">
        <v>186</v>
      </c>
    </row>
    <row r="261" spans="1:7" s="17" customFormat="1" ht="11.25" customHeight="1" x14ac:dyDescent="0.2">
      <c r="A261" s="87" t="s">
        <v>5</v>
      </c>
      <c r="B261" s="87"/>
      <c r="C261" s="10">
        <f>SUM(C262:C267)</f>
        <v>1380</v>
      </c>
      <c r="D261" s="88"/>
      <c r="E261" s="88"/>
      <c r="F261" s="91"/>
      <c r="G261" s="91"/>
    </row>
    <row r="262" spans="1:7" s="17" customFormat="1" ht="11.25" customHeight="1" x14ac:dyDescent="0.2">
      <c r="A262" s="87" t="s">
        <v>6</v>
      </c>
      <c r="B262" s="87"/>
      <c r="C262" s="14">
        <v>0</v>
      </c>
      <c r="D262" s="88"/>
      <c r="E262" s="88"/>
      <c r="F262" s="91"/>
      <c r="G262" s="91"/>
    </row>
    <row r="263" spans="1:7" s="17" customFormat="1" ht="11.25" customHeight="1" x14ac:dyDescent="0.2">
      <c r="A263" s="87" t="s">
        <v>15</v>
      </c>
      <c r="B263" s="87"/>
      <c r="C263" s="14">
        <v>1380</v>
      </c>
      <c r="D263" s="88"/>
      <c r="E263" s="88"/>
      <c r="F263" s="91"/>
      <c r="G263" s="91"/>
    </row>
    <row r="264" spans="1:7" s="17" customFormat="1" ht="11.25" customHeight="1" x14ac:dyDescent="0.2">
      <c r="A264" s="87" t="s">
        <v>11</v>
      </c>
      <c r="B264" s="87"/>
      <c r="C264" s="14">
        <v>0</v>
      </c>
      <c r="D264" s="88"/>
      <c r="E264" s="88"/>
      <c r="F264" s="91"/>
      <c r="G264" s="91"/>
    </row>
    <row r="265" spans="1:7" s="17" customFormat="1" ht="11.25" customHeight="1" x14ac:dyDescent="0.2">
      <c r="A265" s="87" t="s">
        <v>12</v>
      </c>
      <c r="B265" s="87"/>
      <c r="C265" s="14">
        <v>0</v>
      </c>
      <c r="D265" s="88"/>
      <c r="E265" s="88"/>
      <c r="F265" s="91"/>
      <c r="G265" s="91"/>
    </row>
    <row r="266" spans="1:7" s="17" customFormat="1" ht="11.25" customHeight="1" x14ac:dyDescent="0.2">
      <c r="A266" s="87" t="s">
        <v>61</v>
      </c>
      <c r="B266" s="87"/>
      <c r="C266" s="14">
        <v>0</v>
      </c>
      <c r="D266" s="88"/>
      <c r="E266" s="88"/>
      <c r="F266" s="91"/>
      <c r="G266" s="91"/>
    </row>
    <row r="267" spans="1:7" s="17" customFormat="1" ht="11.25" customHeight="1" x14ac:dyDescent="0.2">
      <c r="A267" s="87" t="s">
        <v>62</v>
      </c>
      <c r="B267" s="87"/>
      <c r="C267" s="14">
        <v>0</v>
      </c>
      <c r="D267" s="88"/>
      <c r="E267" s="88"/>
      <c r="F267" s="91"/>
      <c r="G267" s="91"/>
    </row>
    <row r="268" spans="1:7" s="17" customFormat="1" ht="32.25" customHeight="1" x14ac:dyDescent="0.2">
      <c r="A268" s="66"/>
      <c r="B268" s="66" t="s">
        <v>319</v>
      </c>
      <c r="C268" s="14"/>
      <c r="D268" s="88"/>
      <c r="E268" s="88"/>
      <c r="F268" s="69" t="s">
        <v>17</v>
      </c>
      <c r="G268" s="69" t="s">
        <v>186</v>
      </c>
    </row>
    <row r="269" spans="1:7" s="17" customFormat="1" ht="29.25" customHeight="1" x14ac:dyDescent="0.2">
      <c r="A269" s="69" t="s">
        <v>284</v>
      </c>
      <c r="B269" s="45" t="s">
        <v>285</v>
      </c>
      <c r="C269" s="10"/>
      <c r="D269" s="88" t="s">
        <v>183</v>
      </c>
      <c r="E269" s="88" t="s">
        <v>286</v>
      </c>
      <c r="F269" s="89" t="s">
        <v>189</v>
      </c>
      <c r="G269" s="89" t="s">
        <v>189</v>
      </c>
    </row>
    <row r="270" spans="1:7" s="17" customFormat="1" ht="10.5" customHeight="1" x14ac:dyDescent="0.2">
      <c r="A270" s="87" t="s">
        <v>5</v>
      </c>
      <c r="B270" s="87"/>
      <c r="C270" s="10">
        <f t="shared" ref="C270" si="8">SUM(C271:C276)</f>
        <v>10310.5</v>
      </c>
      <c r="D270" s="88"/>
      <c r="E270" s="88"/>
      <c r="F270" s="89"/>
      <c r="G270" s="89"/>
    </row>
    <row r="271" spans="1:7" s="17" customFormat="1" ht="10.5" customHeight="1" x14ac:dyDescent="0.2">
      <c r="A271" s="87" t="s">
        <v>6</v>
      </c>
      <c r="B271" s="87"/>
      <c r="C271" s="14">
        <v>0</v>
      </c>
      <c r="D271" s="88"/>
      <c r="E271" s="88"/>
      <c r="F271" s="89"/>
      <c r="G271" s="89"/>
    </row>
    <row r="272" spans="1:7" s="17" customFormat="1" ht="10.5" customHeight="1" x14ac:dyDescent="0.2">
      <c r="A272" s="87" t="s">
        <v>15</v>
      </c>
      <c r="B272" s="87"/>
      <c r="C272" s="14">
        <v>10310.5</v>
      </c>
      <c r="D272" s="88"/>
      <c r="E272" s="88"/>
      <c r="F272" s="89"/>
      <c r="G272" s="89"/>
    </row>
    <row r="273" spans="1:7" s="17" customFormat="1" ht="10.5" customHeight="1" x14ac:dyDescent="0.2">
      <c r="A273" s="87" t="s">
        <v>11</v>
      </c>
      <c r="B273" s="87"/>
      <c r="C273" s="14">
        <v>0</v>
      </c>
      <c r="D273" s="88"/>
      <c r="E273" s="88"/>
      <c r="F273" s="89"/>
      <c r="G273" s="89"/>
    </row>
    <row r="274" spans="1:7" s="17" customFormat="1" ht="10.5" customHeight="1" x14ac:dyDescent="0.2">
      <c r="A274" s="87" t="s">
        <v>12</v>
      </c>
      <c r="B274" s="87"/>
      <c r="C274" s="14">
        <v>0</v>
      </c>
      <c r="D274" s="88"/>
      <c r="E274" s="88"/>
      <c r="F274" s="89"/>
      <c r="G274" s="89"/>
    </row>
    <row r="275" spans="1:7" s="17" customFormat="1" ht="10.5" customHeight="1" x14ac:dyDescent="0.2">
      <c r="A275" s="87" t="s">
        <v>61</v>
      </c>
      <c r="B275" s="87"/>
      <c r="C275" s="14">
        <v>0</v>
      </c>
      <c r="D275" s="88"/>
      <c r="E275" s="88"/>
      <c r="F275" s="89"/>
      <c r="G275" s="89"/>
    </row>
    <row r="276" spans="1:7" s="17" customFormat="1" ht="10.5" customHeight="1" x14ac:dyDescent="0.2">
      <c r="A276" s="87" t="s">
        <v>62</v>
      </c>
      <c r="B276" s="87"/>
      <c r="C276" s="14">
        <v>0</v>
      </c>
      <c r="D276" s="88"/>
      <c r="E276" s="88"/>
      <c r="F276" s="89"/>
      <c r="G276" s="89"/>
    </row>
    <row r="277" spans="1:7" s="17" customFormat="1" ht="10.5" customHeight="1" x14ac:dyDescent="0.2">
      <c r="A277" s="56"/>
      <c r="B277" s="56" t="s">
        <v>248</v>
      </c>
      <c r="C277" s="14">
        <f t="shared" ref="C277" si="9">C272</f>
        <v>10310.5</v>
      </c>
      <c r="D277" s="88"/>
      <c r="E277" s="88"/>
      <c r="F277" s="89"/>
      <c r="G277" s="89"/>
    </row>
    <row r="278" spans="1:7" s="16" customFormat="1" ht="22.5" x14ac:dyDescent="0.2">
      <c r="A278" s="69" t="s">
        <v>99</v>
      </c>
      <c r="B278" s="45" t="s">
        <v>253</v>
      </c>
      <c r="C278" s="10"/>
      <c r="D278" s="88" t="s">
        <v>184</v>
      </c>
      <c r="E278" s="88" t="s">
        <v>28</v>
      </c>
      <c r="F278" s="89" t="s">
        <v>189</v>
      </c>
      <c r="G278" s="89" t="s">
        <v>186</v>
      </c>
    </row>
    <row r="279" spans="1:7" s="17" customFormat="1" ht="11.25" customHeight="1" x14ac:dyDescent="0.2">
      <c r="A279" s="87" t="s">
        <v>5</v>
      </c>
      <c r="B279" s="87"/>
      <c r="C279" s="10">
        <f>SUM(C280:C285)</f>
        <v>32057.184000000001</v>
      </c>
      <c r="D279" s="88"/>
      <c r="E279" s="88"/>
      <c r="F279" s="89"/>
      <c r="G279" s="89"/>
    </row>
    <row r="280" spans="1:7" s="17" customFormat="1" ht="11.25" customHeight="1" x14ac:dyDescent="0.2">
      <c r="A280" s="87" t="s">
        <v>6</v>
      </c>
      <c r="B280" s="87"/>
      <c r="C280" s="14">
        <f t="shared" ref="C280:C285" si="10">C288+C298+C308</f>
        <v>27426.251</v>
      </c>
      <c r="D280" s="88"/>
      <c r="E280" s="88"/>
      <c r="F280" s="89"/>
      <c r="G280" s="89"/>
    </row>
    <row r="281" spans="1:7" s="17" customFormat="1" ht="11.25" customHeight="1" x14ac:dyDescent="0.2">
      <c r="A281" s="87" t="s">
        <v>15</v>
      </c>
      <c r="B281" s="87"/>
      <c r="C281" s="14">
        <f t="shared" si="10"/>
        <v>4630.933</v>
      </c>
      <c r="D281" s="88"/>
      <c r="E281" s="88"/>
      <c r="F281" s="89"/>
      <c r="G281" s="89"/>
    </row>
    <row r="282" spans="1:7" s="17" customFormat="1" ht="11.25" customHeight="1" x14ac:dyDescent="0.2">
      <c r="A282" s="87" t="s">
        <v>11</v>
      </c>
      <c r="B282" s="87"/>
      <c r="C282" s="14">
        <f t="shared" si="10"/>
        <v>0</v>
      </c>
      <c r="D282" s="88"/>
      <c r="E282" s="88"/>
      <c r="F282" s="89"/>
      <c r="G282" s="89"/>
    </row>
    <row r="283" spans="1:7" s="17" customFormat="1" ht="11.25" customHeight="1" x14ac:dyDescent="0.2">
      <c r="A283" s="87" t="s">
        <v>12</v>
      </c>
      <c r="B283" s="87"/>
      <c r="C283" s="14">
        <f t="shared" si="10"/>
        <v>0</v>
      </c>
      <c r="D283" s="88"/>
      <c r="E283" s="88"/>
      <c r="F283" s="89"/>
      <c r="G283" s="89"/>
    </row>
    <row r="284" spans="1:7" s="17" customFormat="1" ht="11.25" customHeight="1" x14ac:dyDescent="0.2">
      <c r="A284" s="87" t="s">
        <v>61</v>
      </c>
      <c r="B284" s="87"/>
      <c r="C284" s="14">
        <f t="shared" si="10"/>
        <v>0</v>
      </c>
      <c r="D284" s="88"/>
      <c r="E284" s="88"/>
      <c r="F284" s="89"/>
      <c r="G284" s="89"/>
    </row>
    <row r="285" spans="1:7" s="17" customFormat="1" ht="11.25" customHeight="1" x14ac:dyDescent="0.2">
      <c r="A285" s="87" t="s">
        <v>62</v>
      </c>
      <c r="B285" s="87"/>
      <c r="C285" s="14">
        <f t="shared" si="10"/>
        <v>0</v>
      </c>
      <c r="D285" s="88"/>
      <c r="E285" s="88"/>
      <c r="F285" s="89"/>
      <c r="G285" s="89"/>
    </row>
    <row r="286" spans="1:7" s="16" customFormat="1" ht="33.75" x14ac:dyDescent="0.2">
      <c r="A286" s="69" t="s">
        <v>100</v>
      </c>
      <c r="B286" s="45" t="s">
        <v>101</v>
      </c>
      <c r="C286" s="10"/>
      <c r="D286" s="81" t="s">
        <v>184</v>
      </c>
      <c r="E286" s="81" t="s">
        <v>28</v>
      </c>
      <c r="F286" s="84" t="s">
        <v>193</v>
      </c>
      <c r="G286" s="84" t="s">
        <v>186</v>
      </c>
    </row>
    <row r="287" spans="1:7" s="17" customFormat="1" ht="11.25" customHeight="1" x14ac:dyDescent="0.2">
      <c r="A287" s="87" t="s">
        <v>5</v>
      </c>
      <c r="B287" s="87"/>
      <c r="C287" s="10">
        <f>SUM(C288:C293)</f>
        <v>2711</v>
      </c>
      <c r="D287" s="82"/>
      <c r="E287" s="82"/>
      <c r="F287" s="85"/>
      <c r="G287" s="85"/>
    </row>
    <row r="288" spans="1:7" s="17" customFormat="1" ht="11.25" customHeight="1" x14ac:dyDescent="0.2">
      <c r="A288" s="87" t="s">
        <v>6</v>
      </c>
      <c r="B288" s="87"/>
      <c r="C288" s="14">
        <v>2661.5</v>
      </c>
      <c r="D288" s="82"/>
      <c r="E288" s="82"/>
      <c r="F288" s="85"/>
      <c r="G288" s="85"/>
    </row>
    <row r="289" spans="1:7" s="17" customFormat="1" ht="11.25" customHeight="1" x14ac:dyDescent="0.2">
      <c r="A289" s="87" t="s">
        <v>15</v>
      </c>
      <c r="B289" s="87"/>
      <c r="C289" s="14">
        <v>49.5</v>
      </c>
      <c r="D289" s="82"/>
      <c r="E289" s="82"/>
      <c r="F289" s="85"/>
      <c r="G289" s="85"/>
    </row>
    <row r="290" spans="1:7" s="17" customFormat="1" ht="11.25" customHeight="1" x14ac:dyDescent="0.2">
      <c r="A290" s="87" t="s">
        <v>11</v>
      </c>
      <c r="B290" s="87"/>
      <c r="C290" s="14">
        <v>0</v>
      </c>
      <c r="D290" s="82"/>
      <c r="E290" s="82"/>
      <c r="F290" s="85"/>
      <c r="G290" s="85"/>
    </row>
    <row r="291" spans="1:7" s="17" customFormat="1" ht="11.25" customHeight="1" x14ac:dyDescent="0.2">
      <c r="A291" s="87" t="s">
        <v>12</v>
      </c>
      <c r="B291" s="87"/>
      <c r="C291" s="14">
        <v>0</v>
      </c>
      <c r="D291" s="82"/>
      <c r="E291" s="82"/>
      <c r="F291" s="85"/>
      <c r="G291" s="85"/>
    </row>
    <row r="292" spans="1:7" s="17" customFormat="1" ht="11.25" customHeight="1" x14ac:dyDescent="0.2">
      <c r="A292" s="87" t="s">
        <v>61</v>
      </c>
      <c r="B292" s="87"/>
      <c r="C292" s="14">
        <v>0</v>
      </c>
      <c r="D292" s="82"/>
      <c r="E292" s="82"/>
      <c r="F292" s="85"/>
      <c r="G292" s="85"/>
    </row>
    <row r="293" spans="1:7" s="17" customFormat="1" ht="11.25" customHeight="1" x14ac:dyDescent="0.2">
      <c r="A293" s="87" t="s">
        <v>62</v>
      </c>
      <c r="B293" s="87"/>
      <c r="C293" s="14">
        <v>0</v>
      </c>
      <c r="D293" s="82"/>
      <c r="E293" s="82"/>
      <c r="F293" s="85"/>
      <c r="G293" s="85"/>
    </row>
    <row r="294" spans="1:7" s="17" customFormat="1" ht="11.25" customHeight="1" x14ac:dyDescent="0.2">
      <c r="A294" s="56"/>
      <c r="B294" s="56" t="s">
        <v>249</v>
      </c>
      <c r="C294" s="14">
        <f>C288</f>
        <v>2661.5</v>
      </c>
      <c r="D294" s="82"/>
      <c r="E294" s="82"/>
      <c r="F294" s="85"/>
      <c r="G294" s="85"/>
    </row>
    <row r="295" spans="1:7" s="17" customFormat="1" ht="11.25" customHeight="1" x14ac:dyDescent="0.2">
      <c r="A295" s="56"/>
      <c r="B295" s="56" t="s">
        <v>248</v>
      </c>
      <c r="C295" s="14">
        <f>C289+C290</f>
        <v>49.5</v>
      </c>
      <c r="D295" s="83"/>
      <c r="E295" s="83"/>
      <c r="F295" s="86"/>
      <c r="G295" s="86"/>
    </row>
    <row r="296" spans="1:7" s="16" customFormat="1" ht="36" customHeight="1" x14ac:dyDescent="0.2">
      <c r="A296" s="69" t="s">
        <v>102</v>
      </c>
      <c r="B296" s="45" t="s">
        <v>103</v>
      </c>
      <c r="C296" s="10"/>
      <c r="D296" s="81" t="s">
        <v>184</v>
      </c>
      <c r="E296" s="81" t="s">
        <v>28</v>
      </c>
      <c r="F296" s="84" t="s">
        <v>189</v>
      </c>
      <c r="G296" s="84" t="s">
        <v>186</v>
      </c>
    </row>
    <row r="297" spans="1:7" s="17" customFormat="1" ht="11.25" customHeight="1" x14ac:dyDescent="0.2">
      <c r="A297" s="87" t="s">
        <v>5</v>
      </c>
      <c r="B297" s="87"/>
      <c r="C297" s="10">
        <f>SUM(C298:C303)</f>
        <v>28639.184000000001</v>
      </c>
      <c r="D297" s="82"/>
      <c r="E297" s="82"/>
      <c r="F297" s="85"/>
      <c r="G297" s="85"/>
    </row>
    <row r="298" spans="1:7" s="17" customFormat="1" ht="11.25" customHeight="1" x14ac:dyDescent="0.2">
      <c r="A298" s="87" t="s">
        <v>6</v>
      </c>
      <c r="B298" s="87"/>
      <c r="C298" s="14">
        <v>24057.751</v>
      </c>
      <c r="D298" s="82"/>
      <c r="E298" s="82"/>
      <c r="F298" s="85"/>
      <c r="G298" s="85"/>
    </row>
    <row r="299" spans="1:7" s="17" customFormat="1" ht="11.25" customHeight="1" x14ac:dyDescent="0.2">
      <c r="A299" s="87" t="s">
        <v>15</v>
      </c>
      <c r="B299" s="87"/>
      <c r="C299" s="14">
        <v>4581.433</v>
      </c>
      <c r="D299" s="82"/>
      <c r="E299" s="82"/>
      <c r="F299" s="85"/>
      <c r="G299" s="85"/>
    </row>
    <row r="300" spans="1:7" s="17" customFormat="1" ht="11.25" customHeight="1" x14ac:dyDescent="0.2">
      <c r="A300" s="87" t="s">
        <v>11</v>
      </c>
      <c r="B300" s="87"/>
      <c r="C300" s="14">
        <v>0</v>
      </c>
      <c r="D300" s="82"/>
      <c r="E300" s="82"/>
      <c r="F300" s="85"/>
      <c r="G300" s="85"/>
    </row>
    <row r="301" spans="1:7" s="17" customFormat="1" ht="11.25" customHeight="1" x14ac:dyDescent="0.2">
      <c r="A301" s="87" t="s">
        <v>12</v>
      </c>
      <c r="B301" s="87"/>
      <c r="C301" s="14">
        <v>0</v>
      </c>
      <c r="D301" s="82"/>
      <c r="E301" s="82"/>
      <c r="F301" s="85"/>
      <c r="G301" s="85"/>
    </row>
    <row r="302" spans="1:7" s="17" customFormat="1" ht="11.25" customHeight="1" x14ac:dyDescent="0.2">
      <c r="A302" s="87" t="s">
        <v>61</v>
      </c>
      <c r="B302" s="87"/>
      <c r="C302" s="14">
        <v>0</v>
      </c>
      <c r="D302" s="82"/>
      <c r="E302" s="82"/>
      <c r="F302" s="85"/>
      <c r="G302" s="85"/>
    </row>
    <row r="303" spans="1:7" s="17" customFormat="1" ht="11.25" customHeight="1" x14ac:dyDescent="0.2">
      <c r="A303" s="87" t="s">
        <v>62</v>
      </c>
      <c r="B303" s="87"/>
      <c r="C303" s="14">
        <v>0</v>
      </c>
      <c r="D303" s="82"/>
      <c r="E303" s="82"/>
      <c r="F303" s="85"/>
      <c r="G303" s="85"/>
    </row>
    <row r="304" spans="1:7" s="17" customFormat="1" ht="11.25" customHeight="1" x14ac:dyDescent="0.2">
      <c r="A304" s="56"/>
      <c r="B304" s="56" t="s">
        <v>249</v>
      </c>
      <c r="C304" s="14">
        <f>C298</f>
        <v>24057.751</v>
      </c>
      <c r="D304" s="82"/>
      <c r="E304" s="82"/>
      <c r="F304" s="85"/>
      <c r="G304" s="85"/>
    </row>
    <row r="305" spans="1:7" s="17" customFormat="1" ht="11.25" customHeight="1" x14ac:dyDescent="0.2">
      <c r="A305" s="56"/>
      <c r="B305" s="56" t="s">
        <v>248</v>
      </c>
      <c r="C305" s="14">
        <f>C299</f>
        <v>4581.433</v>
      </c>
      <c r="D305" s="83"/>
      <c r="E305" s="83"/>
      <c r="F305" s="86"/>
      <c r="G305" s="86"/>
    </row>
    <row r="306" spans="1:7" s="16" customFormat="1" ht="33.75" customHeight="1" x14ac:dyDescent="0.2">
      <c r="A306" s="69" t="s">
        <v>104</v>
      </c>
      <c r="B306" s="45" t="s">
        <v>84</v>
      </c>
      <c r="C306" s="10"/>
      <c r="D306" s="81" t="s">
        <v>184</v>
      </c>
      <c r="E306" s="81" t="s">
        <v>194</v>
      </c>
      <c r="F306" s="84" t="s">
        <v>182</v>
      </c>
      <c r="G306" s="84" t="s">
        <v>202</v>
      </c>
    </row>
    <row r="307" spans="1:7" s="17" customFormat="1" ht="11.25" customHeight="1" x14ac:dyDescent="0.2">
      <c r="A307" s="87" t="s">
        <v>5</v>
      </c>
      <c r="B307" s="87"/>
      <c r="C307" s="10">
        <f>SUM(C308:C313)</f>
        <v>707</v>
      </c>
      <c r="D307" s="82"/>
      <c r="E307" s="82"/>
      <c r="F307" s="85"/>
      <c r="G307" s="85"/>
    </row>
    <row r="308" spans="1:7" s="17" customFormat="1" ht="11.25" customHeight="1" x14ac:dyDescent="0.2">
      <c r="A308" s="87" t="s">
        <v>6</v>
      </c>
      <c r="B308" s="87"/>
      <c r="C308" s="14">
        <v>707</v>
      </c>
      <c r="D308" s="82"/>
      <c r="E308" s="82"/>
      <c r="F308" s="85"/>
      <c r="G308" s="85"/>
    </row>
    <row r="309" spans="1:7" s="17" customFormat="1" ht="11.25" customHeight="1" x14ac:dyDescent="0.2">
      <c r="A309" s="87" t="s">
        <v>15</v>
      </c>
      <c r="B309" s="87"/>
      <c r="C309" s="14">
        <v>0</v>
      </c>
      <c r="D309" s="82"/>
      <c r="E309" s="82"/>
      <c r="F309" s="85"/>
      <c r="G309" s="85"/>
    </row>
    <row r="310" spans="1:7" s="17" customFormat="1" ht="11.25" customHeight="1" x14ac:dyDescent="0.2">
      <c r="A310" s="87" t="s">
        <v>11</v>
      </c>
      <c r="B310" s="87"/>
      <c r="C310" s="14">
        <v>0</v>
      </c>
      <c r="D310" s="82"/>
      <c r="E310" s="82"/>
      <c r="F310" s="85"/>
      <c r="G310" s="85"/>
    </row>
    <row r="311" spans="1:7" s="17" customFormat="1" ht="11.25" customHeight="1" x14ac:dyDescent="0.2">
      <c r="A311" s="87" t="s">
        <v>12</v>
      </c>
      <c r="B311" s="87"/>
      <c r="C311" s="14">
        <v>0</v>
      </c>
      <c r="D311" s="82"/>
      <c r="E311" s="82"/>
      <c r="F311" s="85"/>
      <c r="G311" s="85"/>
    </row>
    <row r="312" spans="1:7" s="17" customFormat="1" ht="11.25" customHeight="1" x14ac:dyDescent="0.2">
      <c r="A312" s="87" t="s">
        <v>61</v>
      </c>
      <c r="B312" s="87"/>
      <c r="C312" s="14">
        <v>0</v>
      </c>
      <c r="D312" s="82"/>
      <c r="E312" s="82"/>
      <c r="F312" s="85"/>
      <c r="G312" s="85"/>
    </row>
    <row r="313" spans="1:7" s="17" customFormat="1" ht="11.25" customHeight="1" x14ac:dyDescent="0.2">
      <c r="A313" s="87" t="s">
        <v>62</v>
      </c>
      <c r="B313" s="87"/>
      <c r="C313" s="14">
        <v>0</v>
      </c>
      <c r="D313" s="82"/>
      <c r="E313" s="82"/>
      <c r="F313" s="85"/>
      <c r="G313" s="85"/>
    </row>
    <row r="314" spans="1:7" s="17" customFormat="1" ht="11.25" customHeight="1" x14ac:dyDescent="0.2">
      <c r="A314" s="56"/>
      <c r="B314" s="56" t="s">
        <v>249</v>
      </c>
      <c r="C314" s="14">
        <f>C308</f>
        <v>707</v>
      </c>
      <c r="D314" s="82"/>
      <c r="E314" s="82"/>
      <c r="F314" s="85"/>
      <c r="G314" s="85"/>
    </row>
    <row r="315" spans="1:7" s="17" customFormat="1" ht="11.25" customHeight="1" x14ac:dyDescent="0.2">
      <c r="A315" s="56"/>
      <c r="B315" s="56" t="s">
        <v>248</v>
      </c>
      <c r="C315" s="14">
        <f>C309</f>
        <v>0</v>
      </c>
      <c r="D315" s="83"/>
      <c r="E315" s="83"/>
      <c r="F315" s="86"/>
      <c r="G315" s="86"/>
    </row>
    <row r="316" spans="1:7" s="17" customFormat="1" ht="33.75" x14ac:dyDescent="0.2">
      <c r="A316" s="69" t="s">
        <v>105</v>
      </c>
      <c r="B316" s="72" t="s">
        <v>254</v>
      </c>
      <c r="C316" s="14"/>
      <c r="D316" s="81" t="s">
        <v>55</v>
      </c>
      <c r="E316" s="81" t="s">
        <v>290</v>
      </c>
      <c r="F316" s="84" t="s">
        <v>185</v>
      </c>
      <c r="G316" s="84" t="s">
        <v>186</v>
      </c>
    </row>
    <row r="317" spans="1:7" s="17" customFormat="1" ht="11.25" customHeight="1" x14ac:dyDescent="0.2">
      <c r="A317" s="87" t="s">
        <v>5</v>
      </c>
      <c r="B317" s="87"/>
      <c r="C317" s="10">
        <f>SUM(C318:C323)</f>
        <v>29016.712</v>
      </c>
      <c r="D317" s="82"/>
      <c r="E317" s="82"/>
      <c r="F317" s="85"/>
      <c r="G317" s="85"/>
    </row>
    <row r="318" spans="1:7" s="17" customFormat="1" ht="11.25" customHeight="1" x14ac:dyDescent="0.2">
      <c r="A318" s="87" t="s">
        <v>6</v>
      </c>
      <c r="B318" s="87"/>
      <c r="C318" s="14">
        <v>0</v>
      </c>
      <c r="D318" s="82"/>
      <c r="E318" s="82"/>
      <c r="F318" s="85"/>
      <c r="G318" s="85"/>
    </row>
    <row r="319" spans="1:7" s="17" customFormat="1" ht="11.25" customHeight="1" x14ac:dyDescent="0.2">
      <c r="A319" s="87" t="s">
        <v>15</v>
      </c>
      <c r="B319" s="87"/>
      <c r="C319" s="14">
        <v>29016.712</v>
      </c>
      <c r="D319" s="82"/>
      <c r="E319" s="82"/>
      <c r="F319" s="85"/>
      <c r="G319" s="85"/>
    </row>
    <row r="320" spans="1:7" s="17" customFormat="1" ht="11.25" customHeight="1" x14ac:dyDescent="0.2">
      <c r="A320" s="87" t="s">
        <v>11</v>
      </c>
      <c r="B320" s="87"/>
      <c r="C320" s="14">
        <v>0</v>
      </c>
      <c r="D320" s="82"/>
      <c r="E320" s="82"/>
      <c r="F320" s="85"/>
      <c r="G320" s="85"/>
    </row>
    <row r="321" spans="1:7" s="17" customFormat="1" ht="11.25" customHeight="1" x14ac:dyDescent="0.2">
      <c r="A321" s="87" t="s">
        <v>12</v>
      </c>
      <c r="B321" s="87"/>
      <c r="C321" s="14">
        <v>0</v>
      </c>
      <c r="D321" s="82"/>
      <c r="E321" s="82"/>
      <c r="F321" s="85"/>
      <c r="G321" s="85"/>
    </row>
    <row r="322" spans="1:7" s="17" customFormat="1" ht="11.25" customHeight="1" x14ac:dyDescent="0.2">
      <c r="A322" s="87" t="s">
        <v>61</v>
      </c>
      <c r="B322" s="87"/>
      <c r="C322" s="14">
        <v>0</v>
      </c>
      <c r="D322" s="82"/>
      <c r="E322" s="82"/>
      <c r="F322" s="85"/>
      <c r="G322" s="85"/>
    </row>
    <row r="323" spans="1:7" s="17" customFormat="1" ht="11.25" customHeight="1" x14ac:dyDescent="0.2">
      <c r="A323" s="87" t="s">
        <v>62</v>
      </c>
      <c r="B323" s="87"/>
      <c r="C323" s="14">
        <v>0</v>
      </c>
      <c r="D323" s="83"/>
      <c r="E323" s="83"/>
      <c r="F323" s="86"/>
      <c r="G323" s="86"/>
    </row>
    <row r="324" spans="1:7" s="17" customFormat="1" ht="22.5" x14ac:dyDescent="0.2">
      <c r="A324" s="69" t="s">
        <v>287</v>
      </c>
      <c r="B324" s="72" t="s">
        <v>288</v>
      </c>
      <c r="C324" s="14"/>
      <c r="D324" s="118" t="s">
        <v>183</v>
      </c>
      <c r="E324" s="118" t="s">
        <v>292</v>
      </c>
      <c r="F324" s="84" t="s">
        <v>188</v>
      </c>
      <c r="G324" s="84" t="s">
        <v>320</v>
      </c>
    </row>
    <row r="325" spans="1:7" s="17" customFormat="1" ht="11.25" customHeight="1" x14ac:dyDescent="0.2">
      <c r="A325" s="87" t="s">
        <v>5</v>
      </c>
      <c r="B325" s="87"/>
      <c r="C325" s="10">
        <f t="shared" ref="C325" si="11">SUM(C326:C331)</f>
        <v>6060</v>
      </c>
      <c r="D325" s="119"/>
      <c r="E325" s="119"/>
      <c r="F325" s="85"/>
      <c r="G325" s="85"/>
    </row>
    <row r="326" spans="1:7" s="17" customFormat="1" ht="11.25" customHeight="1" x14ac:dyDescent="0.2">
      <c r="A326" s="87" t="s">
        <v>6</v>
      </c>
      <c r="B326" s="87"/>
      <c r="C326" s="14">
        <f>C334</f>
        <v>0</v>
      </c>
      <c r="D326" s="119"/>
      <c r="E326" s="119"/>
      <c r="F326" s="85"/>
      <c r="G326" s="85"/>
    </row>
    <row r="327" spans="1:7" s="17" customFormat="1" ht="11.25" customHeight="1" x14ac:dyDescent="0.2">
      <c r="A327" s="87" t="s">
        <v>15</v>
      </c>
      <c r="B327" s="87"/>
      <c r="C327" s="14">
        <f t="shared" ref="C327:C331" si="12">C335</f>
        <v>6000</v>
      </c>
      <c r="D327" s="119"/>
      <c r="E327" s="119"/>
      <c r="F327" s="85"/>
      <c r="G327" s="85"/>
    </row>
    <row r="328" spans="1:7" s="17" customFormat="1" ht="11.25" customHeight="1" x14ac:dyDescent="0.2">
      <c r="A328" s="87" t="s">
        <v>11</v>
      </c>
      <c r="B328" s="87"/>
      <c r="C328" s="14">
        <f t="shared" si="12"/>
        <v>60</v>
      </c>
      <c r="D328" s="119"/>
      <c r="E328" s="119"/>
      <c r="F328" s="85"/>
      <c r="G328" s="85"/>
    </row>
    <row r="329" spans="1:7" s="17" customFormat="1" ht="11.25" customHeight="1" x14ac:dyDescent="0.2">
      <c r="A329" s="87" t="s">
        <v>12</v>
      </c>
      <c r="B329" s="87"/>
      <c r="C329" s="14">
        <f t="shared" si="12"/>
        <v>0</v>
      </c>
      <c r="D329" s="119"/>
      <c r="E329" s="119"/>
      <c r="F329" s="85"/>
      <c r="G329" s="85"/>
    </row>
    <row r="330" spans="1:7" s="17" customFormat="1" ht="11.25" customHeight="1" x14ac:dyDescent="0.2">
      <c r="A330" s="87" t="s">
        <v>61</v>
      </c>
      <c r="B330" s="87"/>
      <c r="C330" s="14">
        <f t="shared" si="12"/>
        <v>0</v>
      </c>
      <c r="D330" s="119"/>
      <c r="E330" s="119"/>
      <c r="F330" s="85"/>
      <c r="G330" s="85"/>
    </row>
    <row r="331" spans="1:7" s="17" customFormat="1" ht="11.25" customHeight="1" x14ac:dyDescent="0.2">
      <c r="A331" s="87" t="s">
        <v>62</v>
      </c>
      <c r="B331" s="87"/>
      <c r="C331" s="14">
        <f t="shared" si="12"/>
        <v>0</v>
      </c>
      <c r="D331" s="120"/>
      <c r="E331" s="120"/>
      <c r="F331" s="86"/>
      <c r="G331" s="86"/>
    </row>
    <row r="332" spans="1:7" s="17" customFormat="1" ht="33.75" x14ac:dyDescent="0.2">
      <c r="A332" s="69" t="s">
        <v>289</v>
      </c>
      <c r="B332" s="72" t="s">
        <v>291</v>
      </c>
      <c r="C332" s="14"/>
      <c r="D332" s="118" t="s">
        <v>183</v>
      </c>
      <c r="E332" s="118" t="s">
        <v>292</v>
      </c>
      <c r="F332" s="84" t="s">
        <v>188</v>
      </c>
      <c r="G332" s="84" t="s">
        <v>186</v>
      </c>
    </row>
    <row r="333" spans="1:7" s="17" customFormat="1" ht="11.25" customHeight="1" x14ac:dyDescent="0.2">
      <c r="A333" s="87" t="s">
        <v>5</v>
      </c>
      <c r="B333" s="87"/>
      <c r="C333" s="10">
        <f t="shared" ref="C333" si="13">SUM(C334:C339)</f>
        <v>6060</v>
      </c>
      <c r="D333" s="119"/>
      <c r="E333" s="119"/>
      <c r="F333" s="85"/>
      <c r="G333" s="85"/>
    </row>
    <row r="334" spans="1:7" s="17" customFormat="1" ht="11.25" customHeight="1" x14ac:dyDescent="0.2">
      <c r="A334" s="87" t="s">
        <v>6</v>
      </c>
      <c r="B334" s="87"/>
      <c r="C334" s="14">
        <v>0</v>
      </c>
      <c r="D334" s="119"/>
      <c r="E334" s="119"/>
      <c r="F334" s="85"/>
      <c r="G334" s="85"/>
    </row>
    <row r="335" spans="1:7" s="17" customFormat="1" ht="11.25" customHeight="1" x14ac:dyDescent="0.2">
      <c r="A335" s="87" t="s">
        <v>15</v>
      </c>
      <c r="B335" s="87"/>
      <c r="C335" s="14">
        <v>6000</v>
      </c>
      <c r="D335" s="119"/>
      <c r="E335" s="119"/>
      <c r="F335" s="85"/>
      <c r="G335" s="85"/>
    </row>
    <row r="336" spans="1:7" s="17" customFormat="1" ht="11.25" customHeight="1" x14ac:dyDescent="0.2">
      <c r="A336" s="87" t="s">
        <v>11</v>
      </c>
      <c r="B336" s="87"/>
      <c r="C336" s="14">
        <v>60</v>
      </c>
      <c r="D336" s="119"/>
      <c r="E336" s="119"/>
      <c r="F336" s="85"/>
      <c r="G336" s="85"/>
    </row>
    <row r="337" spans="1:7" s="17" customFormat="1" ht="11.25" customHeight="1" x14ac:dyDescent="0.2">
      <c r="A337" s="87" t="s">
        <v>12</v>
      </c>
      <c r="B337" s="87"/>
      <c r="C337" s="14">
        <v>0</v>
      </c>
      <c r="D337" s="119"/>
      <c r="E337" s="119"/>
      <c r="F337" s="85"/>
      <c r="G337" s="85"/>
    </row>
    <row r="338" spans="1:7" s="17" customFormat="1" ht="11.25" customHeight="1" x14ac:dyDescent="0.2">
      <c r="A338" s="87" t="s">
        <v>61</v>
      </c>
      <c r="B338" s="87"/>
      <c r="C338" s="14">
        <v>0</v>
      </c>
      <c r="D338" s="119"/>
      <c r="E338" s="119"/>
      <c r="F338" s="85"/>
      <c r="G338" s="85"/>
    </row>
    <row r="339" spans="1:7" s="17" customFormat="1" ht="11.25" customHeight="1" x14ac:dyDescent="0.2">
      <c r="A339" s="87" t="s">
        <v>62</v>
      </c>
      <c r="B339" s="87"/>
      <c r="C339" s="14">
        <v>0</v>
      </c>
      <c r="D339" s="119"/>
      <c r="E339" s="119"/>
      <c r="F339" s="85"/>
      <c r="G339" s="85"/>
    </row>
    <row r="340" spans="1:7" s="17" customFormat="1" ht="11.25" customHeight="1" x14ac:dyDescent="0.2">
      <c r="A340" s="66"/>
      <c r="B340" s="66" t="s">
        <v>248</v>
      </c>
      <c r="C340" s="14">
        <f>C335</f>
        <v>6000</v>
      </c>
      <c r="D340" s="120"/>
      <c r="E340" s="120"/>
      <c r="F340" s="86"/>
      <c r="G340" s="86"/>
    </row>
    <row r="341" spans="1:7" s="17" customFormat="1" ht="11.25" customHeight="1" x14ac:dyDescent="0.2">
      <c r="A341" s="57" t="s">
        <v>29</v>
      </c>
      <c r="B341" s="94" t="s">
        <v>30</v>
      </c>
      <c r="C341" s="94"/>
      <c r="D341" s="94"/>
      <c r="E341" s="94"/>
      <c r="F341" s="94"/>
      <c r="G341" s="94"/>
    </row>
    <row r="342" spans="1:7" s="17" customFormat="1" ht="11.25" customHeight="1" x14ac:dyDescent="0.2">
      <c r="A342" s="87" t="s">
        <v>5</v>
      </c>
      <c r="B342" s="87"/>
      <c r="C342" s="25">
        <f>SUM(C343:C348)</f>
        <v>52246.331120000003</v>
      </c>
      <c r="D342" s="93"/>
      <c r="E342" s="93"/>
      <c r="F342" s="93"/>
      <c r="G342" s="93"/>
    </row>
    <row r="343" spans="1:7" s="17" customFormat="1" ht="11.25" customHeight="1" x14ac:dyDescent="0.2">
      <c r="A343" s="87" t="s">
        <v>6</v>
      </c>
      <c r="B343" s="87"/>
      <c r="C343" s="25">
        <f t="shared" ref="C343:C348" si="14">C351+C395</f>
        <v>0</v>
      </c>
      <c r="D343" s="93"/>
      <c r="E343" s="93"/>
      <c r="F343" s="93"/>
      <c r="G343" s="93"/>
    </row>
    <row r="344" spans="1:7" s="17" customFormat="1" ht="11.25" customHeight="1" x14ac:dyDescent="0.2">
      <c r="A344" s="87" t="s">
        <v>15</v>
      </c>
      <c r="B344" s="87"/>
      <c r="C344" s="25">
        <f t="shared" si="14"/>
        <v>52096.727460000002</v>
      </c>
      <c r="D344" s="93"/>
      <c r="E344" s="93"/>
      <c r="F344" s="93"/>
      <c r="G344" s="93"/>
    </row>
    <row r="345" spans="1:7" s="17" customFormat="1" ht="11.25" customHeight="1" x14ac:dyDescent="0.2">
      <c r="A345" s="87" t="s">
        <v>11</v>
      </c>
      <c r="B345" s="87"/>
      <c r="C345" s="25">
        <f t="shared" si="14"/>
        <v>149.60365999999999</v>
      </c>
      <c r="D345" s="93"/>
      <c r="E345" s="93"/>
      <c r="F345" s="93"/>
      <c r="G345" s="93"/>
    </row>
    <row r="346" spans="1:7" s="17" customFormat="1" ht="11.25" customHeight="1" x14ac:dyDescent="0.2">
      <c r="A346" s="87" t="s">
        <v>12</v>
      </c>
      <c r="B346" s="87"/>
      <c r="C346" s="25">
        <f t="shared" si="14"/>
        <v>0</v>
      </c>
      <c r="D346" s="93"/>
      <c r="E346" s="93"/>
      <c r="F346" s="93"/>
      <c r="G346" s="93"/>
    </row>
    <row r="347" spans="1:7" s="17" customFormat="1" ht="11.25" customHeight="1" x14ac:dyDescent="0.2">
      <c r="A347" s="87" t="s">
        <v>61</v>
      </c>
      <c r="B347" s="87"/>
      <c r="C347" s="25">
        <f t="shared" si="14"/>
        <v>0</v>
      </c>
      <c r="D347" s="93"/>
      <c r="E347" s="93"/>
      <c r="F347" s="93"/>
      <c r="G347" s="93"/>
    </row>
    <row r="348" spans="1:7" s="17" customFormat="1" ht="11.25" customHeight="1" x14ac:dyDescent="0.2">
      <c r="A348" s="87" t="s">
        <v>62</v>
      </c>
      <c r="B348" s="87"/>
      <c r="C348" s="25">
        <f t="shared" si="14"/>
        <v>0</v>
      </c>
      <c r="D348" s="93"/>
      <c r="E348" s="93"/>
      <c r="F348" s="93"/>
      <c r="G348" s="93"/>
    </row>
    <row r="349" spans="1:7" s="17" customFormat="1" ht="33.75" x14ac:dyDescent="0.2">
      <c r="A349" s="69" t="s">
        <v>106</v>
      </c>
      <c r="B349" s="26" t="s">
        <v>255</v>
      </c>
      <c r="C349" s="24"/>
      <c r="D349" s="88" t="s">
        <v>195</v>
      </c>
      <c r="E349" s="88" t="s">
        <v>226</v>
      </c>
      <c r="F349" s="89" t="s">
        <v>192</v>
      </c>
      <c r="G349" s="89" t="s">
        <v>186</v>
      </c>
    </row>
    <row r="350" spans="1:7" s="17" customFormat="1" ht="11.25" customHeight="1" x14ac:dyDescent="0.2">
      <c r="A350" s="87" t="s">
        <v>5</v>
      </c>
      <c r="B350" s="87"/>
      <c r="C350" s="24">
        <f>C351+C352+C353+C354+C356</f>
        <v>48126.037120000001</v>
      </c>
      <c r="D350" s="105"/>
      <c r="E350" s="88"/>
      <c r="F350" s="91"/>
      <c r="G350" s="91"/>
    </row>
    <row r="351" spans="1:7" s="17" customFormat="1" ht="11.25" customHeight="1" x14ac:dyDescent="0.2">
      <c r="A351" s="87" t="s">
        <v>6</v>
      </c>
      <c r="B351" s="87"/>
      <c r="C351" s="24">
        <f t="shared" ref="C351:C356" si="15">C359+C368+C377+C386</f>
        <v>0</v>
      </c>
      <c r="D351" s="105"/>
      <c r="E351" s="88"/>
      <c r="F351" s="91"/>
      <c r="G351" s="91"/>
    </row>
    <row r="352" spans="1:7" s="17" customFormat="1" ht="11.25" customHeight="1" x14ac:dyDescent="0.2">
      <c r="A352" s="87" t="s">
        <v>15</v>
      </c>
      <c r="B352" s="87"/>
      <c r="C352" s="24">
        <f t="shared" si="15"/>
        <v>47976.43346</v>
      </c>
      <c r="D352" s="105"/>
      <c r="E352" s="88"/>
      <c r="F352" s="91"/>
      <c r="G352" s="91"/>
    </row>
    <row r="353" spans="1:7" s="17" customFormat="1" ht="11.25" customHeight="1" x14ac:dyDescent="0.2">
      <c r="A353" s="87" t="s">
        <v>11</v>
      </c>
      <c r="B353" s="87"/>
      <c r="C353" s="24">
        <f t="shared" si="15"/>
        <v>149.60365999999999</v>
      </c>
      <c r="D353" s="105"/>
      <c r="E353" s="88"/>
      <c r="F353" s="91"/>
      <c r="G353" s="91"/>
    </row>
    <row r="354" spans="1:7" s="17" customFormat="1" ht="11.25" customHeight="1" x14ac:dyDescent="0.2">
      <c r="A354" s="87" t="s">
        <v>12</v>
      </c>
      <c r="B354" s="87"/>
      <c r="C354" s="24">
        <f t="shared" si="15"/>
        <v>0</v>
      </c>
      <c r="D354" s="105"/>
      <c r="E354" s="88"/>
      <c r="F354" s="91"/>
      <c r="G354" s="91"/>
    </row>
    <row r="355" spans="1:7" s="17" customFormat="1" ht="11.25" customHeight="1" x14ac:dyDescent="0.2">
      <c r="A355" s="87" t="s">
        <v>61</v>
      </c>
      <c r="B355" s="87"/>
      <c r="C355" s="24">
        <f t="shared" si="15"/>
        <v>0</v>
      </c>
      <c r="D355" s="105"/>
      <c r="E355" s="88"/>
      <c r="F355" s="91"/>
      <c r="G355" s="91"/>
    </row>
    <row r="356" spans="1:7" s="17" customFormat="1" ht="11.25" customHeight="1" x14ac:dyDescent="0.2">
      <c r="A356" s="87" t="s">
        <v>62</v>
      </c>
      <c r="B356" s="87"/>
      <c r="C356" s="24">
        <f t="shared" si="15"/>
        <v>0</v>
      </c>
      <c r="D356" s="105"/>
      <c r="E356" s="88"/>
      <c r="F356" s="91"/>
      <c r="G356" s="91"/>
    </row>
    <row r="357" spans="1:7" s="17" customFormat="1" ht="22.5" customHeight="1" x14ac:dyDescent="0.2">
      <c r="A357" s="69" t="s">
        <v>107</v>
      </c>
      <c r="B357" s="45" t="s">
        <v>108</v>
      </c>
      <c r="C357" s="24"/>
      <c r="D357" s="88" t="s">
        <v>195</v>
      </c>
      <c r="E357" s="88" t="s">
        <v>196</v>
      </c>
      <c r="F357" s="89" t="s">
        <v>192</v>
      </c>
      <c r="G357" s="89" t="s">
        <v>186</v>
      </c>
    </row>
    <row r="358" spans="1:7" s="17" customFormat="1" ht="11.25" customHeight="1" x14ac:dyDescent="0.2">
      <c r="A358" s="87" t="s">
        <v>5</v>
      </c>
      <c r="B358" s="87"/>
      <c r="C358" s="25">
        <f>SUM(C359:C364)</f>
        <v>32782.315000000002</v>
      </c>
      <c r="D358" s="88"/>
      <c r="E358" s="88"/>
      <c r="F358" s="89"/>
      <c r="G358" s="89"/>
    </row>
    <row r="359" spans="1:7" s="17" customFormat="1" ht="11.25" customHeight="1" x14ac:dyDescent="0.2">
      <c r="A359" s="87" t="s">
        <v>6</v>
      </c>
      <c r="B359" s="87"/>
      <c r="C359" s="25">
        <v>0</v>
      </c>
      <c r="D359" s="88"/>
      <c r="E359" s="88"/>
      <c r="F359" s="89"/>
      <c r="G359" s="89"/>
    </row>
    <row r="360" spans="1:7" s="17" customFormat="1" ht="11.25" customHeight="1" x14ac:dyDescent="0.2">
      <c r="A360" s="87" t="s">
        <v>15</v>
      </c>
      <c r="B360" s="87"/>
      <c r="C360" s="25">
        <v>32782.315000000002</v>
      </c>
      <c r="D360" s="88"/>
      <c r="E360" s="88"/>
      <c r="F360" s="89"/>
      <c r="G360" s="89"/>
    </row>
    <row r="361" spans="1:7" s="17" customFormat="1" ht="11.25" customHeight="1" x14ac:dyDescent="0.2">
      <c r="A361" s="87" t="s">
        <v>11</v>
      </c>
      <c r="B361" s="87"/>
      <c r="C361" s="25">
        <v>0</v>
      </c>
      <c r="D361" s="88"/>
      <c r="E361" s="88"/>
      <c r="F361" s="89"/>
      <c r="G361" s="89"/>
    </row>
    <row r="362" spans="1:7" s="17" customFormat="1" ht="11.25" customHeight="1" x14ac:dyDescent="0.2">
      <c r="A362" s="87" t="s">
        <v>12</v>
      </c>
      <c r="B362" s="87"/>
      <c r="C362" s="25">
        <v>0</v>
      </c>
      <c r="D362" s="88"/>
      <c r="E362" s="88"/>
      <c r="F362" s="89"/>
      <c r="G362" s="89"/>
    </row>
    <row r="363" spans="1:7" s="17" customFormat="1" ht="11.25" customHeight="1" x14ac:dyDescent="0.2">
      <c r="A363" s="87" t="s">
        <v>61</v>
      </c>
      <c r="B363" s="87"/>
      <c r="C363" s="25">
        <v>0</v>
      </c>
      <c r="D363" s="88"/>
      <c r="E363" s="88"/>
      <c r="F363" s="89"/>
      <c r="G363" s="89"/>
    </row>
    <row r="364" spans="1:7" s="17" customFormat="1" ht="11.25" customHeight="1" x14ac:dyDescent="0.2">
      <c r="A364" s="87" t="s">
        <v>62</v>
      </c>
      <c r="B364" s="87"/>
      <c r="C364" s="25">
        <v>0</v>
      </c>
      <c r="D364" s="88"/>
      <c r="E364" s="88"/>
      <c r="F364" s="89"/>
      <c r="G364" s="89"/>
    </row>
    <row r="365" spans="1:7" s="17" customFormat="1" ht="11.25" customHeight="1" x14ac:dyDescent="0.2">
      <c r="A365" s="56"/>
      <c r="B365" s="56" t="s">
        <v>248</v>
      </c>
      <c r="C365" s="25">
        <f>C360</f>
        <v>32782.315000000002</v>
      </c>
      <c r="D365" s="88"/>
      <c r="E365" s="88"/>
      <c r="F365" s="89"/>
      <c r="G365" s="89"/>
    </row>
    <row r="366" spans="1:7" s="17" customFormat="1" ht="22.5" x14ac:dyDescent="0.2">
      <c r="A366" s="69" t="s">
        <v>294</v>
      </c>
      <c r="B366" s="45" t="s">
        <v>293</v>
      </c>
      <c r="C366" s="24"/>
      <c r="D366" s="88" t="s">
        <v>195</v>
      </c>
      <c r="E366" s="88" t="s">
        <v>295</v>
      </c>
      <c r="F366" s="89" t="s">
        <v>189</v>
      </c>
      <c r="G366" s="89" t="s">
        <v>186</v>
      </c>
    </row>
    <row r="367" spans="1:7" s="17" customFormat="1" x14ac:dyDescent="0.2">
      <c r="A367" s="87" t="s">
        <v>5</v>
      </c>
      <c r="B367" s="87"/>
      <c r="C367" s="25">
        <f>SUM(C368:C373)</f>
        <v>116.06699999999999</v>
      </c>
      <c r="D367" s="88"/>
      <c r="E367" s="88"/>
      <c r="F367" s="89"/>
      <c r="G367" s="89"/>
    </row>
    <row r="368" spans="1:7" s="17" customFormat="1" x14ac:dyDescent="0.2">
      <c r="A368" s="87" t="s">
        <v>6</v>
      </c>
      <c r="B368" s="87"/>
      <c r="C368" s="25">
        <v>0</v>
      </c>
      <c r="D368" s="88"/>
      <c r="E368" s="88"/>
      <c r="F368" s="89"/>
      <c r="G368" s="89"/>
    </row>
    <row r="369" spans="1:7" s="17" customFormat="1" x14ac:dyDescent="0.2">
      <c r="A369" s="87" t="s">
        <v>15</v>
      </c>
      <c r="B369" s="87"/>
      <c r="C369" s="25">
        <v>116.06699999999999</v>
      </c>
      <c r="D369" s="88"/>
      <c r="E369" s="88"/>
      <c r="F369" s="89"/>
      <c r="G369" s="89"/>
    </row>
    <row r="370" spans="1:7" s="17" customFormat="1" x14ac:dyDescent="0.2">
      <c r="A370" s="87" t="s">
        <v>11</v>
      </c>
      <c r="B370" s="87"/>
      <c r="C370" s="25">
        <v>0</v>
      </c>
      <c r="D370" s="88"/>
      <c r="E370" s="88"/>
      <c r="F370" s="89"/>
      <c r="G370" s="89"/>
    </row>
    <row r="371" spans="1:7" s="17" customFormat="1" x14ac:dyDescent="0.2">
      <c r="A371" s="87" t="s">
        <v>12</v>
      </c>
      <c r="B371" s="87"/>
      <c r="C371" s="25">
        <v>0</v>
      </c>
      <c r="D371" s="88"/>
      <c r="E371" s="88"/>
      <c r="F371" s="89"/>
      <c r="G371" s="89"/>
    </row>
    <row r="372" spans="1:7" s="17" customFormat="1" x14ac:dyDescent="0.2">
      <c r="A372" s="87" t="s">
        <v>61</v>
      </c>
      <c r="B372" s="87"/>
      <c r="C372" s="25">
        <v>0</v>
      </c>
      <c r="D372" s="88"/>
      <c r="E372" s="88"/>
      <c r="F372" s="89"/>
      <c r="G372" s="89"/>
    </row>
    <row r="373" spans="1:7" s="17" customFormat="1" x14ac:dyDescent="0.2">
      <c r="A373" s="87" t="s">
        <v>62</v>
      </c>
      <c r="B373" s="87"/>
      <c r="C373" s="25">
        <v>0</v>
      </c>
      <c r="D373" s="88"/>
      <c r="E373" s="88"/>
      <c r="F373" s="89"/>
      <c r="G373" s="89"/>
    </row>
    <row r="374" spans="1:7" s="17" customFormat="1" x14ac:dyDescent="0.2">
      <c r="A374" s="56"/>
      <c r="B374" s="56" t="s">
        <v>248</v>
      </c>
      <c r="C374" s="25">
        <f>C369</f>
        <v>116.06699999999999</v>
      </c>
      <c r="D374" s="88"/>
      <c r="E374" s="88"/>
      <c r="F374" s="89"/>
      <c r="G374" s="89"/>
    </row>
    <row r="375" spans="1:7" s="17" customFormat="1" ht="33.75" x14ac:dyDescent="0.2">
      <c r="A375" s="69" t="s">
        <v>296</v>
      </c>
      <c r="B375" s="45" t="s">
        <v>297</v>
      </c>
      <c r="C375" s="24"/>
      <c r="D375" s="88" t="s">
        <v>195</v>
      </c>
      <c r="E375" s="88" t="s">
        <v>333</v>
      </c>
      <c r="F375" s="89" t="s">
        <v>188</v>
      </c>
      <c r="G375" s="89" t="s">
        <v>186</v>
      </c>
    </row>
    <row r="376" spans="1:7" s="17" customFormat="1" x14ac:dyDescent="0.2">
      <c r="A376" s="87" t="s">
        <v>5</v>
      </c>
      <c r="B376" s="87"/>
      <c r="C376" s="25">
        <f>SUM(C377:C382)</f>
        <v>117.685</v>
      </c>
      <c r="D376" s="88"/>
      <c r="E376" s="88"/>
      <c r="F376" s="89"/>
      <c r="G376" s="89"/>
    </row>
    <row r="377" spans="1:7" s="17" customFormat="1" x14ac:dyDescent="0.2">
      <c r="A377" s="87" t="s">
        <v>6</v>
      </c>
      <c r="B377" s="87"/>
      <c r="C377" s="25">
        <v>0</v>
      </c>
      <c r="D377" s="88"/>
      <c r="E377" s="88"/>
      <c r="F377" s="89"/>
      <c r="G377" s="89"/>
    </row>
    <row r="378" spans="1:7" s="17" customFormat="1" x14ac:dyDescent="0.2">
      <c r="A378" s="87" t="s">
        <v>15</v>
      </c>
      <c r="B378" s="87"/>
      <c r="C378" s="25">
        <v>117.685</v>
      </c>
      <c r="D378" s="88"/>
      <c r="E378" s="88"/>
      <c r="F378" s="89"/>
      <c r="G378" s="89"/>
    </row>
    <row r="379" spans="1:7" s="17" customFormat="1" x14ac:dyDescent="0.2">
      <c r="A379" s="87" t="s">
        <v>11</v>
      </c>
      <c r="B379" s="87"/>
      <c r="C379" s="25">
        <v>0</v>
      </c>
      <c r="D379" s="88"/>
      <c r="E379" s="88"/>
      <c r="F379" s="89"/>
      <c r="G379" s="89"/>
    </row>
    <row r="380" spans="1:7" s="17" customFormat="1" x14ac:dyDescent="0.2">
      <c r="A380" s="87" t="s">
        <v>12</v>
      </c>
      <c r="B380" s="87"/>
      <c r="C380" s="25">
        <v>0</v>
      </c>
      <c r="D380" s="88"/>
      <c r="E380" s="88"/>
      <c r="F380" s="89"/>
      <c r="G380" s="89"/>
    </row>
    <row r="381" spans="1:7" s="17" customFormat="1" x14ac:dyDescent="0.2">
      <c r="A381" s="87" t="s">
        <v>61</v>
      </c>
      <c r="B381" s="87"/>
      <c r="C381" s="25">
        <v>0</v>
      </c>
      <c r="D381" s="88"/>
      <c r="E381" s="88"/>
      <c r="F381" s="89"/>
      <c r="G381" s="89"/>
    </row>
    <row r="382" spans="1:7" s="17" customFormat="1" x14ac:dyDescent="0.2">
      <c r="A382" s="87" t="s">
        <v>62</v>
      </c>
      <c r="B382" s="87"/>
      <c r="C382" s="25">
        <v>0</v>
      </c>
      <c r="D382" s="88"/>
      <c r="E382" s="88"/>
      <c r="F382" s="89"/>
      <c r="G382" s="89"/>
    </row>
    <row r="383" spans="1:7" s="17" customFormat="1" x14ac:dyDescent="0.2">
      <c r="A383" s="56"/>
      <c r="B383" s="56" t="s">
        <v>248</v>
      </c>
      <c r="C383" s="25">
        <f>C378</f>
        <v>117.685</v>
      </c>
      <c r="D383" s="88"/>
      <c r="E383" s="88"/>
      <c r="F383" s="89"/>
      <c r="G383" s="89"/>
    </row>
    <row r="384" spans="1:7" s="17" customFormat="1" ht="22.5" x14ac:dyDescent="0.2">
      <c r="A384" s="69" t="s">
        <v>298</v>
      </c>
      <c r="B384" s="45" t="s">
        <v>299</v>
      </c>
      <c r="C384" s="24"/>
      <c r="D384" s="88" t="s">
        <v>195</v>
      </c>
      <c r="E384" s="88" t="s">
        <v>300</v>
      </c>
      <c r="F384" s="89" t="s">
        <v>188</v>
      </c>
      <c r="G384" s="89" t="s">
        <v>186</v>
      </c>
    </row>
    <row r="385" spans="1:7" s="17" customFormat="1" x14ac:dyDescent="0.2">
      <c r="A385" s="87" t="s">
        <v>5</v>
      </c>
      <c r="B385" s="87"/>
      <c r="C385" s="25">
        <f>SUM(C386:C391)</f>
        <v>15109.97012</v>
      </c>
      <c r="D385" s="88"/>
      <c r="E385" s="88"/>
      <c r="F385" s="89"/>
      <c r="G385" s="89"/>
    </row>
    <row r="386" spans="1:7" s="17" customFormat="1" x14ac:dyDescent="0.2">
      <c r="A386" s="87" t="s">
        <v>6</v>
      </c>
      <c r="B386" s="87"/>
      <c r="C386" s="25">
        <v>0</v>
      </c>
      <c r="D386" s="88"/>
      <c r="E386" s="88"/>
      <c r="F386" s="89"/>
      <c r="G386" s="89"/>
    </row>
    <row r="387" spans="1:7" s="17" customFormat="1" x14ac:dyDescent="0.2">
      <c r="A387" s="87" t="s">
        <v>15</v>
      </c>
      <c r="B387" s="87"/>
      <c r="C387" s="25">
        <v>14960.366459999999</v>
      </c>
      <c r="D387" s="88"/>
      <c r="E387" s="88"/>
      <c r="F387" s="89"/>
      <c r="G387" s="89"/>
    </row>
    <row r="388" spans="1:7" s="17" customFormat="1" x14ac:dyDescent="0.2">
      <c r="A388" s="87" t="s">
        <v>11</v>
      </c>
      <c r="B388" s="87"/>
      <c r="C388" s="25">
        <v>149.60365999999999</v>
      </c>
      <c r="D388" s="88"/>
      <c r="E388" s="88"/>
      <c r="F388" s="89"/>
      <c r="G388" s="89"/>
    </row>
    <row r="389" spans="1:7" s="17" customFormat="1" x14ac:dyDescent="0.2">
      <c r="A389" s="87" t="s">
        <v>12</v>
      </c>
      <c r="B389" s="87"/>
      <c r="C389" s="25">
        <v>0</v>
      </c>
      <c r="D389" s="88"/>
      <c r="E389" s="88"/>
      <c r="F389" s="89"/>
      <c r="G389" s="89"/>
    </row>
    <row r="390" spans="1:7" s="17" customFormat="1" x14ac:dyDescent="0.2">
      <c r="A390" s="87" t="s">
        <v>61</v>
      </c>
      <c r="B390" s="87"/>
      <c r="C390" s="25">
        <v>0</v>
      </c>
      <c r="D390" s="88"/>
      <c r="E390" s="88"/>
      <c r="F390" s="89"/>
      <c r="G390" s="89"/>
    </row>
    <row r="391" spans="1:7" s="17" customFormat="1" x14ac:dyDescent="0.2">
      <c r="A391" s="87" t="s">
        <v>62</v>
      </c>
      <c r="B391" s="87"/>
      <c r="C391" s="25">
        <v>0</v>
      </c>
      <c r="D391" s="88"/>
      <c r="E391" s="88"/>
      <c r="F391" s="89"/>
      <c r="G391" s="89"/>
    </row>
    <row r="392" spans="1:7" s="17" customFormat="1" x14ac:dyDescent="0.2">
      <c r="A392" s="56"/>
      <c r="B392" s="56" t="s">
        <v>248</v>
      </c>
      <c r="C392" s="25">
        <f>C387</f>
        <v>14960.366459999999</v>
      </c>
      <c r="D392" s="88"/>
      <c r="E392" s="88"/>
      <c r="F392" s="89"/>
      <c r="G392" s="89"/>
    </row>
    <row r="393" spans="1:7" s="17" customFormat="1" ht="45" x14ac:dyDescent="0.2">
      <c r="A393" s="69" t="s">
        <v>267</v>
      </c>
      <c r="B393" s="26" t="s">
        <v>266</v>
      </c>
      <c r="C393" s="24"/>
      <c r="D393" s="88" t="s">
        <v>195</v>
      </c>
      <c r="E393" s="88" t="s">
        <v>304</v>
      </c>
      <c r="F393" s="89" t="s">
        <v>193</v>
      </c>
      <c r="G393" s="89" t="s">
        <v>186</v>
      </c>
    </row>
    <row r="394" spans="1:7" s="17" customFormat="1" ht="11.25" customHeight="1" x14ac:dyDescent="0.2">
      <c r="A394" s="87" t="s">
        <v>5</v>
      </c>
      <c r="B394" s="87"/>
      <c r="C394" s="25">
        <f>SUM(C395:C400)</f>
        <v>4120.2939999999999</v>
      </c>
      <c r="D394" s="88"/>
      <c r="E394" s="88"/>
      <c r="F394" s="89"/>
      <c r="G394" s="89"/>
    </row>
    <row r="395" spans="1:7" s="17" customFormat="1" ht="11.25" customHeight="1" x14ac:dyDescent="0.2">
      <c r="A395" s="87" t="s">
        <v>6</v>
      </c>
      <c r="B395" s="87"/>
      <c r="C395" s="25">
        <f>C403+C412</f>
        <v>0</v>
      </c>
      <c r="D395" s="88"/>
      <c r="E395" s="88"/>
      <c r="F395" s="89"/>
      <c r="G395" s="89"/>
    </row>
    <row r="396" spans="1:7" s="17" customFormat="1" ht="11.25" customHeight="1" x14ac:dyDescent="0.2">
      <c r="A396" s="87" t="s">
        <v>15</v>
      </c>
      <c r="B396" s="87"/>
      <c r="C396" s="25">
        <f t="shared" ref="C396:C400" si="16">C404+C413</f>
        <v>4120.2939999999999</v>
      </c>
      <c r="D396" s="88"/>
      <c r="E396" s="88"/>
      <c r="F396" s="89"/>
      <c r="G396" s="89"/>
    </row>
    <row r="397" spans="1:7" s="17" customFormat="1" ht="11.25" customHeight="1" x14ac:dyDescent="0.2">
      <c r="A397" s="87" t="s">
        <v>11</v>
      </c>
      <c r="B397" s="87"/>
      <c r="C397" s="25">
        <f t="shared" si="16"/>
        <v>0</v>
      </c>
      <c r="D397" s="88"/>
      <c r="E397" s="88"/>
      <c r="F397" s="89"/>
      <c r="G397" s="89"/>
    </row>
    <row r="398" spans="1:7" s="17" customFormat="1" ht="11.25" customHeight="1" x14ac:dyDescent="0.2">
      <c r="A398" s="87" t="s">
        <v>12</v>
      </c>
      <c r="B398" s="87"/>
      <c r="C398" s="25">
        <f t="shared" si="16"/>
        <v>0</v>
      </c>
      <c r="D398" s="88"/>
      <c r="E398" s="88"/>
      <c r="F398" s="89"/>
      <c r="G398" s="89"/>
    </row>
    <row r="399" spans="1:7" s="17" customFormat="1" ht="11.25" customHeight="1" x14ac:dyDescent="0.2">
      <c r="A399" s="87" t="s">
        <v>61</v>
      </c>
      <c r="B399" s="87"/>
      <c r="C399" s="25">
        <f t="shared" si="16"/>
        <v>0</v>
      </c>
      <c r="D399" s="88"/>
      <c r="E399" s="88"/>
      <c r="F399" s="89"/>
      <c r="G399" s="89"/>
    </row>
    <row r="400" spans="1:7" s="17" customFormat="1" ht="11.25" customHeight="1" x14ac:dyDescent="0.2">
      <c r="A400" s="87" t="s">
        <v>62</v>
      </c>
      <c r="B400" s="87"/>
      <c r="C400" s="25">
        <f t="shared" si="16"/>
        <v>0</v>
      </c>
      <c r="D400" s="88"/>
      <c r="E400" s="88"/>
      <c r="F400" s="89"/>
      <c r="G400" s="89"/>
    </row>
    <row r="401" spans="1:7" s="17" customFormat="1" ht="33.75" customHeight="1" x14ac:dyDescent="0.2">
      <c r="A401" s="69" t="s">
        <v>301</v>
      </c>
      <c r="B401" s="26" t="s">
        <v>302</v>
      </c>
      <c r="C401" s="24"/>
      <c r="D401" s="81" t="s">
        <v>195</v>
      </c>
      <c r="E401" s="81" t="s">
        <v>303</v>
      </c>
      <c r="F401" s="84" t="s">
        <v>189</v>
      </c>
      <c r="G401" s="84" t="s">
        <v>186</v>
      </c>
    </row>
    <row r="402" spans="1:7" s="17" customFormat="1" ht="11.25" customHeight="1" x14ac:dyDescent="0.2">
      <c r="A402" s="87" t="s">
        <v>5</v>
      </c>
      <c r="B402" s="87"/>
      <c r="C402" s="25">
        <f>SUM(C403:C408)</f>
        <v>1403.9</v>
      </c>
      <c r="D402" s="82"/>
      <c r="E402" s="82"/>
      <c r="F402" s="85"/>
      <c r="G402" s="85"/>
    </row>
    <row r="403" spans="1:7" s="17" customFormat="1" ht="11.25" customHeight="1" x14ac:dyDescent="0.2">
      <c r="A403" s="87" t="s">
        <v>6</v>
      </c>
      <c r="B403" s="87"/>
      <c r="C403" s="25">
        <v>0</v>
      </c>
      <c r="D403" s="82"/>
      <c r="E403" s="82"/>
      <c r="F403" s="85"/>
      <c r="G403" s="85"/>
    </row>
    <row r="404" spans="1:7" s="17" customFormat="1" ht="11.25" customHeight="1" x14ac:dyDescent="0.2">
      <c r="A404" s="87" t="s">
        <v>15</v>
      </c>
      <c r="B404" s="87"/>
      <c r="C404" s="25">
        <v>1403.9</v>
      </c>
      <c r="D404" s="82"/>
      <c r="E404" s="82"/>
      <c r="F404" s="85"/>
      <c r="G404" s="85"/>
    </row>
    <row r="405" spans="1:7" s="17" customFormat="1" ht="11.25" customHeight="1" x14ac:dyDescent="0.2">
      <c r="A405" s="87" t="s">
        <v>11</v>
      </c>
      <c r="B405" s="87"/>
      <c r="C405" s="25">
        <v>0</v>
      </c>
      <c r="D405" s="82"/>
      <c r="E405" s="82"/>
      <c r="F405" s="85"/>
      <c r="G405" s="85"/>
    </row>
    <row r="406" spans="1:7" s="17" customFormat="1" ht="11.25" customHeight="1" x14ac:dyDescent="0.2">
      <c r="A406" s="87" t="s">
        <v>12</v>
      </c>
      <c r="B406" s="87"/>
      <c r="C406" s="25">
        <v>0</v>
      </c>
      <c r="D406" s="82"/>
      <c r="E406" s="82"/>
      <c r="F406" s="85"/>
      <c r="G406" s="85"/>
    </row>
    <row r="407" spans="1:7" s="17" customFormat="1" ht="11.25" customHeight="1" x14ac:dyDescent="0.2">
      <c r="A407" s="87" t="s">
        <v>61</v>
      </c>
      <c r="B407" s="87"/>
      <c r="C407" s="25">
        <v>0</v>
      </c>
      <c r="D407" s="82"/>
      <c r="E407" s="82"/>
      <c r="F407" s="85"/>
      <c r="G407" s="85"/>
    </row>
    <row r="408" spans="1:7" s="17" customFormat="1" ht="11.25" customHeight="1" x14ac:dyDescent="0.2">
      <c r="A408" s="87" t="s">
        <v>62</v>
      </c>
      <c r="B408" s="87"/>
      <c r="C408" s="25">
        <v>0</v>
      </c>
      <c r="D408" s="82"/>
      <c r="E408" s="82"/>
      <c r="F408" s="85"/>
      <c r="G408" s="85"/>
    </row>
    <row r="409" spans="1:7" s="17" customFormat="1" ht="11.25" customHeight="1" x14ac:dyDescent="0.2">
      <c r="A409" s="66"/>
      <c r="B409" s="56" t="s">
        <v>248</v>
      </c>
      <c r="C409" s="25">
        <f>C404</f>
        <v>1403.9</v>
      </c>
      <c r="D409" s="83"/>
      <c r="E409" s="83"/>
      <c r="F409" s="86"/>
      <c r="G409" s="86"/>
    </row>
    <row r="410" spans="1:7" s="17" customFormat="1" ht="33.75" x14ac:dyDescent="0.2">
      <c r="A410" s="75" t="s">
        <v>339</v>
      </c>
      <c r="B410" s="26" t="s">
        <v>340</v>
      </c>
      <c r="C410" s="24"/>
      <c r="D410" s="81" t="s">
        <v>195</v>
      </c>
      <c r="E410" s="81" t="s">
        <v>303</v>
      </c>
      <c r="F410" s="84" t="s">
        <v>193</v>
      </c>
      <c r="G410" s="84" t="s">
        <v>186</v>
      </c>
    </row>
    <row r="411" spans="1:7" s="17" customFormat="1" ht="11.25" customHeight="1" x14ac:dyDescent="0.2">
      <c r="A411" s="87" t="s">
        <v>5</v>
      </c>
      <c r="B411" s="87"/>
      <c r="C411" s="25">
        <f>SUM(C412:C417)</f>
        <v>2716.3940000000002</v>
      </c>
      <c r="D411" s="82"/>
      <c r="E411" s="82"/>
      <c r="F411" s="85"/>
      <c r="G411" s="85"/>
    </row>
    <row r="412" spans="1:7" s="17" customFormat="1" ht="11.25" customHeight="1" x14ac:dyDescent="0.2">
      <c r="A412" s="87" t="s">
        <v>6</v>
      </c>
      <c r="B412" s="87"/>
      <c r="C412" s="25">
        <v>0</v>
      </c>
      <c r="D412" s="82"/>
      <c r="E412" s="82"/>
      <c r="F412" s="85"/>
      <c r="G412" s="85"/>
    </row>
    <row r="413" spans="1:7" s="17" customFormat="1" ht="11.25" customHeight="1" x14ac:dyDescent="0.2">
      <c r="A413" s="87" t="s">
        <v>15</v>
      </c>
      <c r="B413" s="87"/>
      <c r="C413" s="25">
        <v>2716.3940000000002</v>
      </c>
      <c r="D413" s="82"/>
      <c r="E413" s="82"/>
      <c r="F413" s="85"/>
      <c r="G413" s="85"/>
    </row>
    <row r="414" spans="1:7" s="17" customFormat="1" ht="11.25" customHeight="1" x14ac:dyDescent="0.2">
      <c r="A414" s="87" t="s">
        <v>11</v>
      </c>
      <c r="B414" s="87"/>
      <c r="C414" s="25">
        <v>0</v>
      </c>
      <c r="D414" s="82"/>
      <c r="E414" s="82"/>
      <c r="F414" s="85"/>
      <c r="G414" s="85"/>
    </row>
    <row r="415" spans="1:7" s="17" customFormat="1" ht="11.25" customHeight="1" x14ac:dyDescent="0.2">
      <c r="A415" s="87" t="s">
        <v>12</v>
      </c>
      <c r="B415" s="87"/>
      <c r="C415" s="25">
        <v>0</v>
      </c>
      <c r="D415" s="82"/>
      <c r="E415" s="82"/>
      <c r="F415" s="85"/>
      <c r="G415" s="85"/>
    </row>
    <row r="416" spans="1:7" s="17" customFormat="1" ht="11.25" customHeight="1" x14ac:dyDescent="0.2">
      <c r="A416" s="87" t="s">
        <v>61</v>
      </c>
      <c r="B416" s="87"/>
      <c r="C416" s="25">
        <v>0</v>
      </c>
      <c r="D416" s="82"/>
      <c r="E416" s="82"/>
      <c r="F416" s="85"/>
      <c r="G416" s="85"/>
    </row>
    <row r="417" spans="1:7" s="17" customFormat="1" ht="11.25" customHeight="1" x14ac:dyDescent="0.2">
      <c r="A417" s="87" t="s">
        <v>62</v>
      </c>
      <c r="B417" s="87"/>
      <c r="C417" s="25">
        <v>0</v>
      </c>
      <c r="D417" s="82"/>
      <c r="E417" s="82"/>
      <c r="F417" s="85"/>
      <c r="G417" s="85"/>
    </row>
    <row r="418" spans="1:7" s="17" customFormat="1" ht="11.25" customHeight="1" x14ac:dyDescent="0.2">
      <c r="A418" s="76"/>
      <c r="B418" s="56" t="s">
        <v>248</v>
      </c>
      <c r="C418" s="25">
        <f>C413</f>
        <v>2716.3940000000002</v>
      </c>
      <c r="D418" s="83"/>
      <c r="E418" s="83"/>
      <c r="F418" s="86"/>
      <c r="G418" s="86"/>
    </row>
    <row r="419" spans="1:7" s="17" customFormat="1" ht="11.25" customHeight="1" x14ac:dyDescent="0.2">
      <c r="A419" s="57" t="s">
        <v>31</v>
      </c>
      <c r="B419" s="94" t="s">
        <v>110</v>
      </c>
      <c r="C419" s="94"/>
      <c r="D419" s="94"/>
      <c r="E419" s="94"/>
      <c r="F419" s="94"/>
      <c r="G419" s="94"/>
    </row>
    <row r="420" spans="1:7" s="17" customFormat="1" ht="10.5" customHeight="1" x14ac:dyDescent="0.2">
      <c r="A420" s="87" t="s">
        <v>5</v>
      </c>
      <c r="B420" s="87"/>
      <c r="C420" s="10">
        <f t="shared" ref="C420" si="17">SUM(C421:C426)</f>
        <v>209612.53387999997</v>
      </c>
      <c r="D420" s="93"/>
      <c r="E420" s="93"/>
      <c r="F420" s="93"/>
      <c r="G420" s="93"/>
    </row>
    <row r="421" spans="1:7" s="17" customFormat="1" ht="10.5" customHeight="1" x14ac:dyDescent="0.2">
      <c r="A421" s="87" t="s">
        <v>6</v>
      </c>
      <c r="B421" s="87"/>
      <c r="C421" s="14">
        <f t="shared" ref="C421:C426" si="18">C429+C439</f>
        <v>335.24900000000002</v>
      </c>
      <c r="D421" s="93"/>
      <c r="E421" s="93"/>
      <c r="F421" s="93"/>
      <c r="G421" s="93"/>
    </row>
    <row r="422" spans="1:7" s="17" customFormat="1" ht="10.5" customHeight="1" x14ac:dyDescent="0.2">
      <c r="A422" s="87" t="s">
        <v>15</v>
      </c>
      <c r="B422" s="87"/>
      <c r="C422" s="14">
        <f t="shared" si="18"/>
        <v>144778.06987999997</v>
      </c>
      <c r="D422" s="93"/>
      <c r="E422" s="93"/>
      <c r="F422" s="93"/>
      <c r="G422" s="93"/>
    </row>
    <row r="423" spans="1:7" s="17" customFormat="1" ht="10.5" customHeight="1" x14ac:dyDescent="0.2">
      <c r="A423" s="87" t="s">
        <v>11</v>
      </c>
      <c r="B423" s="87"/>
      <c r="C423" s="14">
        <f t="shared" si="18"/>
        <v>0</v>
      </c>
      <c r="D423" s="93"/>
      <c r="E423" s="93"/>
      <c r="F423" s="93"/>
      <c r="G423" s="93"/>
    </row>
    <row r="424" spans="1:7" s="17" customFormat="1" ht="10.5" customHeight="1" x14ac:dyDescent="0.2">
      <c r="A424" s="87" t="s">
        <v>12</v>
      </c>
      <c r="B424" s="87"/>
      <c r="C424" s="14">
        <f t="shared" si="18"/>
        <v>0</v>
      </c>
      <c r="D424" s="93"/>
      <c r="E424" s="93"/>
      <c r="F424" s="93"/>
      <c r="G424" s="93"/>
    </row>
    <row r="425" spans="1:7" s="17" customFormat="1" ht="10.5" customHeight="1" x14ac:dyDescent="0.2">
      <c r="A425" s="87" t="s">
        <v>61</v>
      </c>
      <c r="B425" s="87"/>
      <c r="C425" s="14">
        <f t="shared" si="18"/>
        <v>0</v>
      </c>
      <c r="D425" s="93"/>
      <c r="E425" s="93"/>
      <c r="F425" s="93"/>
      <c r="G425" s="93"/>
    </row>
    <row r="426" spans="1:7" s="17" customFormat="1" ht="10.5" customHeight="1" x14ac:dyDescent="0.2">
      <c r="A426" s="87" t="s">
        <v>62</v>
      </c>
      <c r="B426" s="87"/>
      <c r="C426" s="14">
        <f t="shared" si="18"/>
        <v>64499.215000000004</v>
      </c>
      <c r="D426" s="93"/>
      <c r="E426" s="93"/>
      <c r="F426" s="93"/>
      <c r="G426" s="93"/>
    </row>
    <row r="427" spans="1:7" s="17" customFormat="1" ht="33.75" customHeight="1" x14ac:dyDescent="0.2">
      <c r="A427" s="69" t="s">
        <v>109</v>
      </c>
      <c r="B427" s="45" t="s">
        <v>256</v>
      </c>
      <c r="C427" s="14"/>
      <c r="D427" s="81" t="s">
        <v>27</v>
      </c>
      <c r="E427" s="81" t="s">
        <v>268</v>
      </c>
      <c r="F427" s="84" t="s">
        <v>193</v>
      </c>
      <c r="G427" s="84" t="s">
        <v>186</v>
      </c>
    </row>
    <row r="428" spans="1:7" s="17" customFormat="1" ht="10.5" customHeight="1" x14ac:dyDescent="0.2">
      <c r="A428" s="87" t="s">
        <v>5</v>
      </c>
      <c r="B428" s="87"/>
      <c r="C428" s="10">
        <f>SUM(C429:C434)</f>
        <v>435.73099999999999</v>
      </c>
      <c r="D428" s="82"/>
      <c r="E428" s="82"/>
      <c r="F428" s="85"/>
      <c r="G428" s="85"/>
    </row>
    <row r="429" spans="1:7" s="17" customFormat="1" ht="10.5" customHeight="1" x14ac:dyDescent="0.2">
      <c r="A429" s="87" t="s">
        <v>6</v>
      </c>
      <c r="B429" s="87"/>
      <c r="C429" s="14">
        <v>335.24900000000002</v>
      </c>
      <c r="D429" s="82"/>
      <c r="E429" s="82"/>
      <c r="F429" s="85"/>
      <c r="G429" s="85"/>
    </row>
    <row r="430" spans="1:7" s="17" customFormat="1" ht="10.5" customHeight="1" x14ac:dyDescent="0.2">
      <c r="A430" s="87" t="s">
        <v>15</v>
      </c>
      <c r="B430" s="87"/>
      <c r="C430" s="14">
        <v>100.48199999999997</v>
      </c>
      <c r="D430" s="82"/>
      <c r="E430" s="82"/>
      <c r="F430" s="85"/>
      <c r="G430" s="85"/>
    </row>
    <row r="431" spans="1:7" s="17" customFormat="1" ht="10.5" customHeight="1" x14ac:dyDescent="0.2">
      <c r="A431" s="87" t="s">
        <v>11</v>
      </c>
      <c r="B431" s="87"/>
      <c r="C431" s="14">
        <v>0</v>
      </c>
      <c r="D431" s="82"/>
      <c r="E431" s="82"/>
      <c r="F431" s="85"/>
      <c r="G431" s="85"/>
    </row>
    <row r="432" spans="1:7" s="17" customFormat="1" ht="10.5" customHeight="1" x14ac:dyDescent="0.2">
      <c r="A432" s="87" t="s">
        <v>12</v>
      </c>
      <c r="B432" s="87"/>
      <c r="C432" s="14">
        <v>0</v>
      </c>
      <c r="D432" s="82"/>
      <c r="E432" s="82"/>
      <c r="F432" s="85"/>
      <c r="G432" s="85"/>
    </row>
    <row r="433" spans="1:7" s="17" customFormat="1" ht="10.5" customHeight="1" x14ac:dyDescent="0.2">
      <c r="A433" s="87" t="s">
        <v>61</v>
      </c>
      <c r="B433" s="87"/>
      <c r="C433" s="14">
        <v>0</v>
      </c>
      <c r="D433" s="82"/>
      <c r="E433" s="82"/>
      <c r="F433" s="85"/>
      <c r="G433" s="85"/>
    </row>
    <row r="434" spans="1:7" s="17" customFormat="1" ht="10.5" customHeight="1" x14ac:dyDescent="0.2">
      <c r="A434" s="87" t="s">
        <v>62</v>
      </c>
      <c r="B434" s="87"/>
      <c r="C434" s="14">
        <v>0</v>
      </c>
      <c r="D434" s="82"/>
      <c r="E434" s="82"/>
      <c r="F434" s="85"/>
      <c r="G434" s="85"/>
    </row>
    <row r="435" spans="1:7" s="17" customFormat="1" ht="10.5" customHeight="1" x14ac:dyDescent="0.2">
      <c r="A435" s="56"/>
      <c r="B435" s="56" t="s">
        <v>249</v>
      </c>
      <c r="C435" s="14">
        <f>C429</f>
        <v>335.24900000000002</v>
      </c>
      <c r="D435" s="82"/>
      <c r="E435" s="82"/>
      <c r="F435" s="85"/>
      <c r="G435" s="85"/>
    </row>
    <row r="436" spans="1:7" s="17" customFormat="1" ht="10.5" customHeight="1" x14ac:dyDescent="0.2">
      <c r="A436" s="56"/>
      <c r="B436" s="56" t="s">
        <v>248</v>
      </c>
      <c r="C436" s="14">
        <f>C430</f>
        <v>100.48199999999997</v>
      </c>
      <c r="D436" s="83"/>
      <c r="E436" s="83"/>
      <c r="F436" s="86"/>
      <c r="G436" s="86"/>
    </row>
    <row r="437" spans="1:7" s="17" customFormat="1" ht="33.75" customHeight="1" x14ac:dyDescent="0.2">
      <c r="A437" s="69" t="s">
        <v>111</v>
      </c>
      <c r="B437" s="45" t="s">
        <v>257</v>
      </c>
      <c r="C437" s="14"/>
      <c r="D437" s="81" t="s">
        <v>198</v>
      </c>
      <c r="E437" s="81" t="s">
        <v>239</v>
      </c>
      <c r="F437" s="89" t="s">
        <v>189</v>
      </c>
      <c r="G437" s="89" t="s">
        <v>186</v>
      </c>
    </row>
    <row r="438" spans="1:7" s="17" customFormat="1" ht="11.25" customHeight="1" x14ac:dyDescent="0.2">
      <c r="A438" s="87" t="s">
        <v>5</v>
      </c>
      <c r="B438" s="87"/>
      <c r="C438" s="10">
        <f t="shared" ref="C438" si="19">SUM(C439:C444)</f>
        <v>209176.80287999997</v>
      </c>
      <c r="D438" s="82"/>
      <c r="E438" s="82"/>
      <c r="F438" s="91"/>
      <c r="G438" s="91"/>
    </row>
    <row r="439" spans="1:7" s="17" customFormat="1" ht="11.25" customHeight="1" x14ac:dyDescent="0.2">
      <c r="A439" s="87" t="s">
        <v>6</v>
      </c>
      <c r="B439" s="87"/>
      <c r="C439" s="14">
        <f t="shared" ref="C439:C444" si="20">C448+C457</f>
        <v>0</v>
      </c>
      <c r="D439" s="82"/>
      <c r="E439" s="82"/>
      <c r="F439" s="91"/>
      <c r="G439" s="91"/>
    </row>
    <row r="440" spans="1:7" s="17" customFormat="1" ht="11.25" customHeight="1" x14ac:dyDescent="0.2">
      <c r="A440" s="87" t="s">
        <v>15</v>
      </c>
      <c r="B440" s="87"/>
      <c r="C440" s="14">
        <f t="shared" si="20"/>
        <v>144677.58787999998</v>
      </c>
      <c r="D440" s="82"/>
      <c r="E440" s="82"/>
      <c r="F440" s="91"/>
      <c r="G440" s="91"/>
    </row>
    <row r="441" spans="1:7" s="17" customFormat="1" ht="11.25" customHeight="1" x14ac:dyDescent="0.2">
      <c r="A441" s="87" t="s">
        <v>11</v>
      </c>
      <c r="B441" s="87"/>
      <c r="C441" s="14">
        <f t="shared" si="20"/>
        <v>0</v>
      </c>
      <c r="D441" s="82"/>
      <c r="E441" s="82"/>
      <c r="F441" s="91"/>
      <c r="G441" s="91"/>
    </row>
    <row r="442" spans="1:7" s="17" customFormat="1" ht="11.25" customHeight="1" x14ac:dyDescent="0.2">
      <c r="A442" s="87" t="s">
        <v>12</v>
      </c>
      <c r="B442" s="87"/>
      <c r="C442" s="14">
        <f t="shared" si="20"/>
        <v>0</v>
      </c>
      <c r="D442" s="82"/>
      <c r="E442" s="82"/>
      <c r="F442" s="91"/>
      <c r="G442" s="91"/>
    </row>
    <row r="443" spans="1:7" s="17" customFormat="1" ht="11.25" customHeight="1" x14ac:dyDescent="0.2">
      <c r="A443" s="87" t="s">
        <v>61</v>
      </c>
      <c r="B443" s="87"/>
      <c r="C443" s="14">
        <f t="shared" si="20"/>
        <v>0</v>
      </c>
      <c r="D443" s="82"/>
      <c r="E443" s="82"/>
      <c r="F443" s="91"/>
      <c r="G443" s="91"/>
    </row>
    <row r="444" spans="1:7" s="17" customFormat="1" ht="11.25" customHeight="1" x14ac:dyDescent="0.2">
      <c r="A444" s="87" t="s">
        <v>62</v>
      </c>
      <c r="B444" s="87"/>
      <c r="C444" s="14">
        <f t="shared" si="20"/>
        <v>64499.215000000004</v>
      </c>
      <c r="D444" s="82"/>
      <c r="E444" s="82"/>
      <c r="F444" s="91"/>
      <c r="G444" s="91"/>
    </row>
    <row r="445" spans="1:7" s="17" customFormat="1" ht="45" x14ac:dyDescent="0.2">
      <c r="A445" s="66"/>
      <c r="B445" s="66" t="s">
        <v>331</v>
      </c>
      <c r="C445" s="14"/>
      <c r="D445" s="83"/>
      <c r="E445" s="83"/>
      <c r="F445" s="73" t="s">
        <v>17</v>
      </c>
      <c r="G445" s="73" t="s">
        <v>186</v>
      </c>
    </row>
    <row r="446" spans="1:7" s="17" customFormat="1" ht="36" customHeight="1" x14ac:dyDescent="0.2">
      <c r="A446" s="69" t="s">
        <v>113</v>
      </c>
      <c r="B446" s="45" t="s">
        <v>112</v>
      </c>
      <c r="C446" s="10"/>
      <c r="D446" s="88" t="s">
        <v>27</v>
      </c>
      <c r="E446" s="81" t="s">
        <v>239</v>
      </c>
      <c r="F446" s="84" t="s">
        <v>189</v>
      </c>
      <c r="G446" s="84" t="s">
        <v>186</v>
      </c>
    </row>
    <row r="447" spans="1:7" s="17" customFormat="1" ht="11.25" customHeight="1" x14ac:dyDescent="0.2">
      <c r="A447" s="87" t="s">
        <v>5</v>
      </c>
      <c r="B447" s="87"/>
      <c r="C447" s="10">
        <f t="shared" ref="C447" si="21">SUM(C448:C453)</f>
        <v>178959.49888</v>
      </c>
      <c r="D447" s="88"/>
      <c r="E447" s="82"/>
      <c r="F447" s="85"/>
      <c r="G447" s="85"/>
    </row>
    <row r="448" spans="1:7" s="17" customFormat="1" ht="11.25" customHeight="1" x14ac:dyDescent="0.2">
      <c r="A448" s="87" t="s">
        <v>6</v>
      </c>
      <c r="B448" s="87"/>
      <c r="C448" s="14">
        <v>0</v>
      </c>
      <c r="D448" s="88"/>
      <c r="E448" s="82"/>
      <c r="F448" s="85"/>
      <c r="G448" s="85"/>
    </row>
    <row r="449" spans="1:7" s="17" customFormat="1" ht="11.25" customHeight="1" x14ac:dyDescent="0.2">
      <c r="A449" s="87" t="s">
        <v>15</v>
      </c>
      <c r="B449" s="87"/>
      <c r="C449" s="14">
        <f>128278.37288+1290.563</f>
        <v>129568.93587999999</v>
      </c>
      <c r="D449" s="88"/>
      <c r="E449" s="82"/>
      <c r="F449" s="85"/>
      <c r="G449" s="85"/>
    </row>
    <row r="450" spans="1:7" s="17" customFormat="1" ht="11.25" customHeight="1" x14ac:dyDescent="0.2">
      <c r="A450" s="87" t="s">
        <v>11</v>
      </c>
      <c r="B450" s="87"/>
      <c r="C450" s="14">
        <v>0</v>
      </c>
      <c r="D450" s="88"/>
      <c r="E450" s="82"/>
      <c r="F450" s="85"/>
      <c r="G450" s="85"/>
    </row>
    <row r="451" spans="1:7" s="17" customFormat="1" ht="11.25" customHeight="1" x14ac:dyDescent="0.2">
      <c r="A451" s="87" t="s">
        <v>12</v>
      </c>
      <c r="B451" s="87"/>
      <c r="C451" s="14">
        <v>0</v>
      </c>
      <c r="D451" s="88"/>
      <c r="E451" s="82"/>
      <c r="F451" s="85"/>
      <c r="G451" s="85"/>
    </row>
    <row r="452" spans="1:7" s="17" customFormat="1" ht="11.25" customHeight="1" x14ac:dyDescent="0.2">
      <c r="A452" s="87" t="s">
        <v>61</v>
      </c>
      <c r="B452" s="87"/>
      <c r="C452" s="14">
        <v>0</v>
      </c>
      <c r="D452" s="88"/>
      <c r="E452" s="82"/>
      <c r="F452" s="85"/>
      <c r="G452" s="85"/>
    </row>
    <row r="453" spans="1:7" s="17" customFormat="1" ht="11.25" customHeight="1" x14ac:dyDescent="0.2">
      <c r="A453" s="87" t="s">
        <v>62</v>
      </c>
      <c r="B453" s="87"/>
      <c r="C453" s="14">
        <f>48100+1290.563</f>
        <v>49390.563000000002</v>
      </c>
      <c r="D453" s="88"/>
      <c r="E453" s="82"/>
      <c r="F453" s="85"/>
      <c r="G453" s="85"/>
    </row>
    <row r="454" spans="1:7" s="17" customFormat="1" ht="11.25" customHeight="1" x14ac:dyDescent="0.2">
      <c r="A454" s="56"/>
      <c r="B454" s="56" t="s">
        <v>248</v>
      </c>
      <c r="C454" s="14">
        <f>C449</f>
        <v>129568.93587999999</v>
      </c>
      <c r="D454" s="88"/>
      <c r="E454" s="83"/>
      <c r="F454" s="86"/>
      <c r="G454" s="86"/>
    </row>
    <row r="455" spans="1:7" s="17" customFormat="1" ht="37.5" customHeight="1" x14ac:dyDescent="0.2">
      <c r="A455" s="69" t="s">
        <v>114</v>
      </c>
      <c r="B455" s="45" t="s">
        <v>115</v>
      </c>
      <c r="C455" s="10"/>
      <c r="D455" s="88" t="s">
        <v>195</v>
      </c>
      <c r="E455" s="81" t="s">
        <v>239</v>
      </c>
      <c r="F455" s="84" t="s">
        <v>189</v>
      </c>
      <c r="G455" s="84" t="s">
        <v>186</v>
      </c>
    </row>
    <row r="456" spans="1:7" s="17" customFormat="1" ht="11.25" customHeight="1" x14ac:dyDescent="0.2">
      <c r="A456" s="87" t="s">
        <v>5</v>
      </c>
      <c r="B456" s="87"/>
      <c r="C456" s="10">
        <f t="shared" ref="C456" si="22">SUM(C457:C462)</f>
        <v>30217.304</v>
      </c>
      <c r="D456" s="88"/>
      <c r="E456" s="82"/>
      <c r="F456" s="85"/>
      <c r="G456" s="85"/>
    </row>
    <row r="457" spans="1:7" s="17" customFormat="1" ht="11.25" customHeight="1" x14ac:dyDescent="0.2">
      <c r="A457" s="87" t="s">
        <v>6</v>
      </c>
      <c r="B457" s="87"/>
      <c r="C457" s="14">
        <v>0</v>
      </c>
      <c r="D457" s="88"/>
      <c r="E457" s="82"/>
      <c r="F457" s="85"/>
      <c r="G457" s="85"/>
    </row>
    <row r="458" spans="1:7" s="17" customFormat="1" ht="11.25" customHeight="1" x14ac:dyDescent="0.2">
      <c r="A458" s="87" t="s">
        <v>15</v>
      </c>
      <c r="B458" s="87"/>
      <c r="C458" s="14">
        <f>16399.215-1290.563</f>
        <v>15108.652</v>
      </c>
      <c r="D458" s="88"/>
      <c r="E458" s="82"/>
      <c r="F458" s="85"/>
      <c r="G458" s="85"/>
    </row>
    <row r="459" spans="1:7" s="17" customFormat="1" ht="11.25" customHeight="1" x14ac:dyDescent="0.2">
      <c r="A459" s="87" t="s">
        <v>11</v>
      </c>
      <c r="B459" s="87"/>
      <c r="C459" s="14">
        <v>0</v>
      </c>
      <c r="D459" s="88"/>
      <c r="E459" s="82"/>
      <c r="F459" s="85"/>
      <c r="G459" s="85"/>
    </row>
    <row r="460" spans="1:7" s="17" customFormat="1" ht="11.25" customHeight="1" x14ac:dyDescent="0.2">
      <c r="A460" s="87" t="s">
        <v>12</v>
      </c>
      <c r="B460" s="87"/>
      <c r="C460" s="14">
        <v>0</v>
      </c>
      <c r="D460" s="88"/>
      <c r="E460" s="82"/>
      <c r="F460" s="85"/>
      <c r="G460" s="85"/>
    </row>
    <row r="461" spans="1:7" s="17" customFormat="1" ht="11.25" customHeight="1" x14ac:dyDescent="0.2">
      <c r="A461" s="87" t="s">
        <v>61</v>
      </c>
      <c r="B461" s="87"/>
      <c r="C461" s="14">
        <v>0</v>
      </c>
      <c r="D461" s="88"/>
      <c r="E461" s="82"/>
      <c r="F461" s="85"/>
      <c r="G461" s="85"/>
    </row>
    <row r="462" spans="1:7" s="17" customFormat="1" ht="11.25" customHeight="1" x14ac:dyDescent="0.2">
      <c r="A462" s="87" t="s">
        <v>62</v>
      </c>
      <c r="B462" s="87"/>
      <c r="C462" s="14">
        <v>15108.652</v>
      </c>
      <c r="D462" s="88"/>
      <c r="E462" s="82"/>
      <c r="F462" s="85"/>
      <c r="G462" s="85"/>
    </row>
    <row r="463" spans="1:7" s="17" customFormat="1" ht="11.25" customHeight="1" x14ac:dyDescent="0.2">
      <c r="A463" s="13"/>
      <c r="B463" s="56" t="s">
        <v>248</v>
      </c>
      <c r="C463" s="14">
        <f>C458</f>
        <v>15108.652</v>
      </c>
      <c r="D463" s="88"/>
      <c r="E463" s="83"/>
      <c r="F463" s="86"/>
      <c r="G463" s="86"/>
    </row>
    <row r="464" spans="1:7" s="17" customFormat="1" ht="11.25" customHeight="1" x14ac:dyDescent="0.2">
      <c r="A464" s="27" t="s">
        <v>32</v>
      </c>
      <c r="B464" s="106" t="s">
        <v>33</v>
      </c>
      <c r="C464" s="106"/>
      <c r="D464" s="106"/>
      <c r="E464" s="106"/>
      <c r="F464" s="106"/>
      <c r="G464" s="106"/>
    </row>
    <row r="465" spans="1:7" s="17" customFormat="1" ht="11.25" customHeight="1" x14ac:dyDescent="0.2">
      <c r="A465" s="95" t="s">
        <v>5</v>
      </c>
      <c r="B465" s="95"/>
      <c r="C465" s="25">
        <f>SUM(C466:C471)</f>
        <v>322949.98991</v>
      </c>
      <c r="D465" s="93"/>
      <c r="E465" s="93"/>
      <c r="F465" s="93"/>
      <c r="G465" s="93"/>
    </row>
    <row r="466" spans="1:7" s="17" customFormat="1" ht="11.25" customHeight="1" x14ac:dyDescent="0.2">
      <c r="A466" s="95" t="s">
        <v>6</v>
      </c>
      <c r="B466" s="95"/>
      <c r="C466" s="25">
        <f t="shared" ref="C466:C471" si="23">C474+C499+C556</f>
        <v>20636.3</v>
      </c>
      <c r="D466" s="93"/>
      <c r="E466" s="93"/>
      <c r="F466" s="93"/>
      <c r="G466" s="93"/>
    </row>
    <row r="467" spans="1:7" s="17" customFormat="1" ht="11.25" customHeight="1" x14ac:dyDescent="0.2">
      <c r="A467" s="95" t="s">
        <v>15</v>
      </c>
      <c r="B467" s="95"/>
      <c r="C467" s="25">
        <f t="shared" si="23"/>
        <v>243906.73822</v>
      </c>
      <c r="D467" s="93"/>
      <c r="E467" s="93"/>
      <c r="F467" s="93"/>
      <c r="G467" s="93"/>
    </row>
    <row r="468" spans="1:7" s="17" customFormat="1" ht="11.25" customHeight="1" x14ac:dyDescent="0.2">
      <c r="A468" s="95" t="s">
        <v>11</v>
      </c>
      <c r="B468" s="95"/>
      <c r="C468" s="25">
        <f t="shared" si="23"/>
        <v>21316.951690000002</v>
      </c>
      <c r="D468" s="93"/>
      <c r="E468" s="93"/>
      <c r="F468" s="93"/>
      <c r="G468" s="93"/>
    </row>
    <row r="469" spans="1:7" s="17" customFormat="1" ht="11.25" customHeight="1" x14ac:dyDescent="0.2">
      <c r="A469" s="95" t="s">
        <v>12</v>
      </c>
      <c r="B469" s="95"/>
      <c r="C469" s="25">
        <f t="shared" si="23"/>
        <v>0</v>
      </c>
      <c r="D469" s="93"/>
      <c r="E469" s="93"/>
      <c r="F469" s="93"/>
      <c r="G469" s="93"/>
    </row>
    <row r="470" spans="1:7" s="17" customFormat="1" ht="11.25" customHeight="1" x14ac:dyDescent="0.2">
      <c r="A470" s="95" t="s">
        <v>61</v>
      </c>
      <c r="B470" s="95"/>
      <c r="C470" s="25">
        <f t="shared" si="23"/>
        <v>0</v>
      </c>
      <c r="D470" s="93"/>
      <c r="E470" s="93"/>
      <c r="F470" s="93"/>
      <c r="G470" s="93"/>
    </row>
    <row r="471" spans="1:7" s="17" customFormat="1" ht="11.25" customHeight="1" x14ac:dyDescent="0.2">
      <c r="A471" s="95" t="s">
        <v>62</v>
      </c>
      <c r="B471" s="95"/>
      <c r="C471" s="25">
        <f t="shared" si="23"/>
        <v>37090</v>
      </c>
      <c r="D471" s="93"/>
      <c r="E471" s="93"/>
      <c r="F471" s="93"/>
      <c r="G471" s="93"/>
    </row>
    <row r="472" spans="1:7" s="16" customFormat="1" ht="45" x14ac:dyDescent="0.2">
      <c r="A472" s="69" t="s">
        <v>116</v>
      </c>
      <c r="B472" s="63" t="s">
        <v>34</v>
      </c>
      <c r="C472" s="24"/>
      <c r="D472" s="81" t="s">
        <v>27</v>
      </c>
      <c r="E472" s="81" t="s">
        <v>334</v>
      </c>
      <c r="F472" s="89" t="s">
        <v>189</v>
      </c>
      <c r="G472" s="89" t="s">
        <v>186</v>
      </c>
    </row>
    <row r="473" spans="1:7" s="17" customFormat="1" ht="11.25" customHeight="1" x14ac:dyDescent="0.2">
      <c r="A473" s="95" t="s">
        <v>5</v>
      </c>
      <c r="B473" s="95"/>
      <c r="C473" s="24">
        <f>SUM(C474:C479)</f>
        <v>84209.650999999998</v>
      </c>
      <c r="D473" s="82"/>
      <c r="E473" s="82"/>
      <c r="F473" s="89"/>
      <c r="G473" s="89"/>
    </row>
    <row r="474" spans="1:7" s="17" customFormat="1" ht="11.25" customHeight="1" x14ac:dyDescent="0.2">
      <c r="A474" s="95" t="s">
        <v>6</v>
      </c>
      <c r="B474" s="95"/>
      <c r="C474" s="24">
        <f t="shared" ref="C474:C479" si="24">C483+C491</f>
        <v>20251.8</v>
      </c>
      <c r="D474" s="82"/>
      <c r="E474" s="82"/>
      <c r="F474" s="89"/>
      <c r="G474" s="89"/>
    </row>
    <row r="475" spans="1:7" s="17" customFormat="1" ht="11.25" customHeight="1" x14ac:dyDescent="0.2">
      <c r="A475" s="95" t="s">
        <v>15</v>
      </c>
      <c r="B475" s="95"/>
      <c r="C475" s="24">
        <f t="shared" si="24"/>
        <v>27257.851000000002</v>
      </c>
      <c r="D475" s="82"/>
      <c r="E475" s="82"/>
      <c r="F475" s="89"/>
      <c r="G475" s="89"/>
    </row>
    <row r="476" spans="1:7" s="17" customFormat="1" ht="11.25" customHeight="1" x14ac:dyDescent="0.2">
      <c r="A476" s="95" t="s">
        <v>11</v>
      </c>
      <c r="B476" s="95"/>
      <c r="C476" s="24">
        <f t="shared" si="24"/>
        <v>0</v>
      </c>
      <c r="D476" s="82"/>
      <c r="E476" s="82"/>
      <c r="F476" s="89"/>
      <c r="G476" s="89"/>
    </row>
    <row r="477" spans="1:7" s="17" customFormat="1" ht="11.25" customHeight="1" x14ac:dyDescent="0.2">
      <c r="A477" s="95" t="s">
        <v>12</v>
      </c>
      <c r="B477" s="95"/>
      <c r="C477" s="24">
        <f t="shared" si="24"/>
        <v>0</v>
      </c>
      <c r="D477" s="82"/>
      <c r="E477" s="82"/>
      <c r="F477" s="89"/>
      <c r="G477" s="89"/>
    </row>
    <row r="478" spans="1:7" s="17" customFormat="1" ht="11.25" customHeight="1" x14ac:dyDescent="0.2">
      <c r="A478" s="95" t="s">
        <v>61</v>
      </c>
      <c r="B478" s="95"/>
      <c r="C478" s="24">
        <f t="shared" si="24"/>
        <v>0</v>
      </c>
      <c r="D478" s="82"/>
      <c r="E478" s="82"/>
      <c r="F478" s="89"/>
      <c r="G478" s="89"/>
    </row>
    <row r="479" spans="1:7" s="17" customFormat="1" ht="11.25" customHeight="1" x14ac:dyDescent="0.2">
      <c r="A479" s="95" t="s">
        <v>62</v>
      </c>
      <c r="B479" s="95"/>
      <c r="C479" s="24">
        <f t="shared" si="24"/>
        <v>36700</v>
      </c>
      <c r="D479" s="82"/>
      <c r="E479" s="82"/>
      <c r="F479" s="89"/>
      <c r="G479" s="89"/>
    </row>
    <row r="480" spans="1:7" s="17" customFormat="1" ht="56.25" x14ac:dyDescent="0.2">
      <c r="A480" s="67"/>
      <c r="B480" s="67" t="s">
        <v>321</v>
      </c>
      <c r="C480" s="24"/>
      <c r="D480" s="83"/>
      <c r="E480" s="83"/>
      <c r="F480" s="69" t="s">
        <v>17</v>
      </c>
      <c r="G480" s="69" t="s">
        <v>189</v>
      </c>
    </row>
    <row r="481" spans="1:7" s="16" customFormat="1" ht="33" customHeight="1" x14ac:dyDescent="0.2">
      <c r="A481" s="69" t="s">
        <v>117</v>
      </c>
      <c r="B481" s="15" t="s">
        <v>118</v>
      </c>
      <c r="C481" s="24"/>
      <c r="D481" s="88" t="s">
        <v>27</v>
      </c>
      <c r="E481" s="88" t="s">
        <v>335</v>
      </c>
      <c r="F481" s="89" t="s">
        <v>189</v>
      </c>
      <c r="G481" s="89" t="s">
        <v>186</v>
      </c>
    </row>
    <row r="482" spans="1:7" s="17" customFormat="1" ht="10.5" customHeight="1" x14ac:dyDescent="0.2">
      <c r="A482" s="95" t="s">
        <v>5</v>
      </c>
      <c r="B482" s="95"/>
      <c r="C482" s="25">
        <f>SUM(C483:C488)</f>
        <v>48593.324000000001</v>
      </c>
      <c r="D482" s="88"/>
      <c r="E482" s="88"/>
      <c r="F482" s="90"/>
      <c r="G482" s="90"/>
    </row>
    <row r="483" spans="1:7" s="17" customFormat="1" ht="10.5" customHeight="1" x14ac:dyDescent="0.2">
      <c r="A483" s="95" t="s">
        <v>6</v>
      </c>
      <c r="B483" s="95"/>
      <c r="C483" s="25">
        <v>14176.26</v>
      </c>
      <c r="D483" s="88"/>
      <c r="E483" s="88"/>
      <c r="F483" s="90"/>
      <c r="G483" s="90"/>
    </row>
    <row r="484" spans="1:7" s="17" customFormat="1" ht="10.5" customHeight="1" x14ac:dyDescent="0.2">
      <c r="A484" s="95" t="s">
        <v>15</v>
      </c>
      <c r="B484" s="95"/>
      <c r="C484" s="25">
        <v>15067.064000000002</v>
      </c>
      <c r="D484" s="88"/>
      <c r="E484" s="88"/>
      <c r="F484" s="90"/>
      <c r="G484" s="90"/>
    </row>
    <row r="485" spans="1:7" s="17" customFormat="1" ht="10.5" customHeight="1" x14ac:dyDescent="0.2">
      <c r="A485" s="95" t="s">
        <v>11</v>
      </c>
      <c r="B485" s="95"/>
      <c r="C485" s="25">
        <v>0</v>
      </c>
      <c r="D485" s="88"/>
      <c r="E485" s="88"/>
      <c r="F485" s="90"/>
      <c r="G485" s="90"/>
    </row>
    <row r="486" spans="1:7" s="17" customFormat="1" ht="10.5" customHeight="1" x14ac:dyDescent="0.2">
      <c r="A486" s="95" t="s">
        <v>12</v>
      </c>
      <c r="B486" s="95"/>
      <c r="C486" s="25">
        <v>0</v>
      </c>
      <c r="D486" s="88"/>
      <c r="E486" s="88"/>
      <c r="F486" s="90"/>
      <c r="G486" s="90"/>
    </row>
    <row r="487" spans="1:7" s="17" customFormat="1" ht="10.5" customHeight="1" x14ac:dyDescent="0.2">
      <c r="A487" s="95" t="s">
        <v>61</v>
      </c>
      <c r="B487" s="95"/>
      <c r="C487" s="25">
        <v>0</v>
      </c>
      <c r="D487" s="88"/>
      <c r="E487" s="88"/>
      <c r="F487" s="90"/>
      <c r="G487" s="90"/>
    </row>
    <row r="488" spans="1:7" s="17" customFormat="1" ht="10.5" customHeight="1" x14ac:dyDescent="0.2">
      <c r="A488" s="95" t="s">
        <v>62</v>
      </c>
      <c r="B488" s="95"/>
      <c r="C488" s="25">
        <v>19350</v>
      </c>
      <c r="D488" s="88"/>
      <c r="E488" s="88"/>
      <c r="F488" s="90"/>
      <c r="G488" s="90"/>
    </row>
    <row r="489" spans="1:7" s="16" customFormat="1" ht="33.75" customHeight="1" x14ac:dyDescent="0.2">
      <c r="A489" s="69" t="s">
        <v>119</v>
      </c>
      <c r="B489" s="15" t="s">
        <v>120</v>
      </c>
      <c r="C489" s="24"/>
      <c r="D489" s="88" t="s">
        <v>27</v>
      </c>
      <c r="E489" s="88" t="s">
        <v>336</v>
      </c>
      <c r="F489" s="89" t="s">
        <v>189</v>
      </c>
      <c r="G489" s="89" t="s">
        <v>186</v>
      </c>
    </row>
    <row r="490" spans="1:7" s="17" customFormat="1" ht="11.25" customHeight="1" x14ac:dyDescent="0.2">
      <c r="A490" s="95" t="s">
        <v>5</v>
      </c>
      <c r="B490" s="95"/>
      <c r="C490" s="25">
        <f>SUM(C491:C496)</f>
        <v>35616.327000000005</v>
      </c>
      <c r="D490" s="88"/>
      <c r="E490" s="88"/>
      <c r="F490" s="90"/>
      <c r="G490" s="90"/>
    </row>
    <row r="491" spans="1:7" s="17" customFormat="1" ht="11.25" customHeight="1" x14ac:dyDescent="0.2">
      <c r="A491" s="95" t="s">
        <v>6</v>
      </c>
      <c r="B491" s="95"/>
      <c r="C491" s="25">
        <v>6075.54</v>
      </c>
      <c r="D491" s="88"/>
      <c r="E491" s="88"/>
      <c r="F491" s="90"/>
      <c r="G491" s="90"/>
    </row>
    <row r="492" spans="1:7" s="17" customFormat="1" ht="11.25" customHeight="1" x14ac:dyDescent="0.2">
      <c r="A492" s="95" t="s">
        <v>15</v>
      </c>
      <c r="B492" s="95"/>
      <c r="C492" s="25">
        <v>12190.787</v>
      </c>
      <c r="D492" s="88"/>
      <c r="E492" s="88"/>
      <c r="F492" s="90"/>
      <c r="G492" s="90"/>
    </row>
    <row r="493" spans="1:7" s="17" customFormat="1" ht="11.25" customHeight="1" x14ac:dyDescent="0.2">
      <c r="A493" s="95" t="s">
        <v>11</v>
      </c>
      <c r="B493" s="95"/>
      <c r="C493" s="25">
        <v>0</v>
      </c>
      <c r="D493" s="88"/>
      <c r="E493" s="88"/>
      <c r="F493" s="90"/>
      <c r="G493" s="90"/>
    </row>
    <row r="494" spans="1:7" s="17" customFormat="1" ht="11.25" customHeight="1" x14ac:dyDescent="0.2">
      <c r="A494" s="95" t="s">
        <v>12</v>
      </c>
      <c r="B494" s="95"/>
      <c r="C494" s="25">
        <v>0</v>
      </c>
      <c r="D494" s="88"/>
      <c r="E494" s="88"/>
      <c r="F494" s="90"/>
      <c r="G494" s="90"/>
    </row>
    <row r="495" spans="1:7" s="17" customFormat="1" ht="11.25" customHeight="1" x14ac:dyDescent="0.2">
      <c r="A495" s="95" t="s">
        <v>61</v>
      </c>
      <c r="B495" s="95"/>
      <c r="C495" s="25">
        <v>0</v>
      </c>
      <c r="D495" s="88"/>
      <c r="E495" s="88"/>
      <c r="F495" s="90"/>
      <c r="G495" s="90"/>
    </row>
    <row r="496" spans="1:7" s="17" customFormat="1" ht="11.25" customHeight="1" x14ac:dyDescent="0.2">
      <c r="A496" s="95" t="s">
        <v>62</v>
      </c>
      <c r="B496" s="95"/>
      <c r="C496" s="25">
        <v>17350</v>
      </c>
      <c r="D496" s="88"/>
      <c r="E496" s="88"/>
      <c r="F496" s="90"/>
      <c r="G496" s="90"/>
    </row>
    <row r="497" spans="1:7" s="17" customFormat="1" ht="45" x14ac:dyDescent="0.2">
      <c r="A497" s="75" t="s">
        <v>121</v>
      </c>
      <c r="B497" s="20" t="s">
        <v>35</v>
      </c>
      <c r="C497" s="25"/>
      <c r="D497" s="81" t="s">
        <v>27</v>
      </c>
      <c r="E497" s="107" t="s">
        <v>225</v>
      </c>
      <c r="F497" s="91" t="s">
        <v>185</v>
      </c>
      <c r="G497" s="89" t="s">
        <v>186</v>
      </c>
    </row>
    <row r="498" spans="1:7" s="17" customFormat="1" ht="10.5" customHeight="1" x14ac:dyDescent="0.2">
      <c r="A498" s="95" t="s">
        <v>5</v>
      </c>
      <c r="B498" s="95"/>
      <c r="C498" s="25">
        <f>SUM(C499:C504)</f>
        <v>235843.68891000003</v>
      </c>
      <c r="D498" s="82"/>
      <c r="E498" s="108"/>
      <c r="F498" s="90"/>
      <c r="G498" s="90"/>
    </row>
    <row r="499" spans="1:7" s="17" customFormat="1" ht="10.5" customHeight="1" x14ac:dyDescent="0.2">
      <c r="A499" s="95" t="s">
        <v>6</v>
      </c>
      <c r="B499" s="95"/>
      <c r="C499" s="25">
        <f t="shared" ref="C499:C504" si="25">C508+C516+C524+C532+C540+C548</f>
        <v>0</v>
      </c>
      <c r="D499" s="82"/>
      <c r="E499" s="108"/>
      <c r="F499" s="90"/>
      <c r="G499" s="90"/>
    </row>
    <row r="500" spans="1:7" s="17" customFormat="1" ht="10.5" customHeight="1" x14ac:dyDescent="0.2">
      <c r="A500" s="95" t="s">
        <v>15</v>
      </c>
      <c r="B500" s="95"/>
      <c r="C500" s="25">
        <f t="shared" si="25"/>
        <v>214936.73722000001</v>
      </c>
      <c r="D500" s="82"/>
      <c r="E500" s="108"/>
      <c r="F500" s="90"/>
      <c r="G500" s="90"/>
    </row>
    <row r="501" spans="1:7" s="17" customFormat="1" ht="10.5" customHeight="1" x14ac:dyDescent="0.2">
      <c r="A501" s="95" t="s">
        <v>11</v>
      </c>
      <c r="B501" s="95"/>
      <c r="C501" s="25">
        <f t="shared" si="25"/>
        <v>20906.951690000002</v>
      </c>
      <c r="D501" s="82"/>
      <c r="E501" s="108"/>
      <c r="F501" s="90"/>
      <c r="G501" s="90"/>
    </row>
    <row r="502" spans="1:7" s="17" customFormat="1" ht="10.5" customHeight="1" x14ac:dyDescent="0.2">
      <c r="A502" s="95" t="s">
        <v>12</v>
      </c>
      <c r="B502" s="95"/>
      <c r="C502" s="25">
        <f t="shared" si="25"/>
        <v>0</v>
      </c>
      <c r="D502" s="82"/>
      <c r="E502" s="108"/>
      <c r="F502" s="90"/>
      <c r="G502" s="90"/>
    </row>
    <row r="503" spans="1:7" s="17" customFormat="1" ht="10.5" customHeight="1" x14ac:dyDescent="0.2">
      <c r="A503" s="95" t="s">
        <v>61</v>
      </c>
      <c r="B503" s="95"/>
      <c r="C503" s="25">
        <f t="shared" si="25"/>
        <v>0</v>
      </c>
      <c r="D503" s="82"/>
      <c r="E503" s="108"/>
      <c r="F503" s="90"/>
      <c r="G503" s="90"/>
    </row>
    <row r="504" spans="1:7" s="17" customFormat="1" ht="10.5" customHeight="1" x14ac:dyDescent="0.2">
      <c r="A504" s="95" t="s">
        <v>62</v>
      </c>
      <c r="B504" s="95"/>
      <c r="C504" s="25">
        <f t="shared" si="25"/>
        <v>0</v>
      </c>
      <c r="D504" s="82"/>
      <c r="E504" s="108"/>
      <c r="F504" s="90"/>
      <c r="G504" s="90"/>
    </row>
    <row r="505" spans="1:7" s="80" customFormat="1" ht="56.25" x14ac:dyDescent="0.2">
      <c r="A505" s="78"/>
      <c r="B505" s="76" t="s">
        <v>322</v>
      </c>
      <c r="C505" s="79"/>
      <c r="D505" s="83"/>
      <c r="E505" s="109"/>
      <c r="F505" s="75" t="s">
        <v>17</v>
      </c>
      <c r="G505" s="75" t="s">
        <v>206</v>
      </c>
    </row>
    <row r="506" spans="1:7" s="17" customFormat="1" ht="23.25" customHeight="1" x14ac:dyDescent="0.2">
      <c r="A506" s="75" t="s">
        <v>122</v>
      </c>
      <c r="B506" s="15" t="s">
        <v>123</v>
      </c>
      <c r="C506" s="24"/>
      <c r="D506" s="88" t="s">
        <v>270</v>
      </c>
      <c r="E506" s="88" t="s">
        <v>199</v>
      </c>
      <c r="F506" s="89" t="s">
        <v>185</v>
      </c>
      <c r="G506" s="89" t="s">
        <v>186</v>
      </c>
    </row>
    <row r="507" spans="1:7" s="17" customFormat="1" ht="9.75" customHeight="1" x14ac:dyDescent="0.2">
      <c r="A507" s="95" t="s">
        <v>5</v>
      </c>
      <c r="B507" s="95"/>
      <c r="C507" s="25">
        <f>SUM(C508:C513)</f>
        <v>59633.544530000006</v>
      </c>
      <c r="D507" s="88"/>
      <c r="E507" s="88"/>
      <c r="F507" s="90"/>
      <c r="G507" s="90"/>
    </row>
    <row r="508" spans="1:7" s="17" customFormat="1" ht="9.75" customHeight="1" x14ac:dyDescent="0.2">
      <c r="A508" s="95" t="s">
        <v>6</v>
      </c>
      <c r="B508" s="95"/>
      <c r="C508" s="25">
        <v>0</v>
      </c>
      <c r="D508" s="88"/>
      <c r="E508" s="88"/>
      <c r="F508" s="90"/>
      <c r="G508" s="90"/>
    </row>
    <row r="509" spans="1:7" s="17" customFormat="1" ht="9.75" customHeight="1" x14ac:dyDescent="0.2">
      <c r="A509" s="95" t="s">
        <v>15</v>
      </c>
      <c r="B509" s="95"/>
      <c r="C509" s="25">
        <v>53987.985530000005</v>
      </c>
      <c r="D509" s="88"/>
      <c r="E509" s="88"/>
      <c r="F509" s="90"/>
      <c r="G509" s="90"/>
    </row>
    <row r="510" spans="1:7" s="17" customFormat="1" ht="9.75" customHeight="1" x14ac:dyDescent="0.2">
      <c r="A510" s="95" t="s">
        <v>11</v>
      </c>
      <c r="B510" s="95"/>
      <c r="C510" s="25">
        <v>5645.5590000000002</v>
      </c>
      <c r="D510" s="88"/>
      <c r="E510" s="88"/>
      <c r="F510" s="90"/>
      <c r="G510" s="90"/>
    </row>
    <row r="511" spans="1:7" s="17" customFormat="1" ht="9.75" customHeight="1" x14ac:dyDescent="0.2">
      <c r="A511" s="95" t="s">
        <v>12</v>
      </c>
      <c r="B511" s="95"/>
      <c r="C511" s="25">
        <v>0</v>
      </c>
      <c r="D511" s="88"/>
      <c r="E511" s="88"/>
      <c r="F511" s="90"/>
      <c r="G511" s="90"/>
    </row>
    <row r="512" spans="1:7" s="17" customFormat="1" ht="9.75" customHeight="1" x14ac:dyDescent="0.2">
      <c r="A512" s="95" t="s">
        <v>61</v>
      </c>
      <c r="B512" s="95"/>
      <c r="C512" s="25">
        <v>0</v>
      </c>
      <c r="D512" s="88"/>
      <c r="E512" s="88"/>
      <c r="F512" s="90"/>
      <c r="G512" s="90"/>
    </row>
    <row r="513" spans="1:7" s="17" customFormat="1" ht="9.75" customHeight="1" x14ac:dyDescent="0.2">
      <c r="A513" s="95" t="s">
        <v>62</v>
      </c>
      <c r="B513" s="95"/>
      <c r="C513" s="25">
        <v>0</v>
      </c>
      <c r="D513" s="88"/>
      <c r="E513" s="88"/>
      <c r="F513" s="90"/>
      <c r="G513" s="90"/>
    </row>
    <row r="514" spans="1:7" s="17" customFormat="1" ht="22.5" x14ac:dyDescent="0.2">
      <c r="A514" s="75" t="s">
        <v>124</v>
      </c>
      <c r="B514" s="15" t="s">
        <v>125</v>
      </c>
      <c r="C514" s="24"/>
      <c r="D514" s="88" t="s">
        <v>271</v>
      </c>
      <c r="E514" s="88" t="s">
        <v>337</v>
      </c>
      <c r="F514" s="89" t="s">
        <v>193</v>
      </c>
      <c r="G514" s="89" t="s">
        <v>186</v>
      </c>
    </row>
    <row r="515" spans="1:7" s="17" customFormat="1" ht="10.5" customHeight="1" x14ac:dyDescent="0.2">
      <c r="A515" s="95" t="s">
        <v>5</v>
      </c>
      <c r="B515" s="95"/>
      <c r="C515" s="25">
        <f>SUM(C516:C521)</f>
        <v>63281.904999999999</v>
      </c>
      <c r="D515" s="88"/>
      <c r="E515" s="88"/>
      <c r="F515" s="90"/>
      <c r="G515" s="90"/>
    </row>
    <row r="516" spans="1:7" s="17" customFormat="1" ht="10.5" customHeight="1" x14ac:dyDescent="0.2">
      <c r="A516" s="95" t="s">
        <v>6</v>
      </c>
      <c r="B516" s="95"/>
      <c r="C516" s="25">
        <v>0</v>
      </c>
      <c r="D516" s="88"/>
      <c r="E516" s="88"/>
      <c r="F516" s="90"/>
      <c r="G516" s="90"/>
    </row>
    <row r="517" spans="1:7" s="17" customFormat="1" ht="10.5" customHeight="1" x14ac:dyDescent="0.2">
      <c r="A517" s="95" t="s">
        <v>15</v>
      </c>
      <c r="B517" s="95"/>
      <c r="C517" s="25">
        <v>56875.904999999999</v>
      </c>
      <c r="D517" s="88"/>
      <c r="E517" s="88"/>
      <c r="F517" s="90"/>
      <c r="G517" s="90"/>
    </row>
    <row r="518" spans="1:7" s="17" customFormat="1" ht="10.5" customHeight="1" x14ac:dyDescent="0.2">
      <c r="A518" s="95" t="s">
        <v>11</v>
      </c>
      <c r="B518" s="95"/>
      <c r="C518" s="25">
        <v>6406</v>
      </c>
      <c r="D518" s="88"/>
      <c r="E518" s="88"/>
      <c r="F518" s="90"/>
      <c r="G518" s="90"/>
    </row>
    <row r="519" spans="1:7" s="17" customFormat="1" ht="10.5" customHeight="1" x14ac:dyDescent="0.2">
      <c r="A519" s="95" t="s">
        <v>12</v>
      </c>
      <c r="B519" s="95"/>
      <c r="C519" s="25">
        <v>0</v>
      </c>
      <c r="D519" s="88"/>
      <c r="E519" s="88"/>
      <c r="F519" s="90"/>
      <c r="G519" s="90"/>
    </row>
    <row r="520" spans="1:7" s="17" customFormat="1" ht="10.5" customHeight="1" x14ac:dyDescent="0.2">
      <c r="A520" s="95" t="s">
        <v>61</v>
      </c>
      <c r="B520" s="95"/>
      <c r="C520" s="25">
        <v>0</v>
      </c>
      <c r="D520" s="88"/>
      <c r="E520" s="88"/>
      <c r="F520" s="90"/>
      <c r="G520" s="90"/>
    </row>
    <row r="521" spans="1:7" s="17" customFormat="1" ht="10.5" customHeight="1" x14ac:dyDescent="0.2">
      <c r="A521" s="95" t="s">
        <v>62</v>
      </c>
      <c r="B521" s="95"/>
      <c r="C521" s="25">
        <v>0</v>
      </c>
      <c r="D521" s="88"/>
      <c r="E521" s="88"/>
      <c r="F521" s="90"/>
      <c r="G521" s="90"/>
    </row>
    <row r="522" spans="1:7" s="17" customFormat="1" ht="22.5" x14ac:dyDescent="0.2">
      <c r="A522" s="75" t="s">
        <v>126</v>
      </c>
      <c r="B522" s="15" t="s">
        <v>127</v>
      </c>
      <c r="C522" s="24"/>
      <c r="D522" s="88" t="s">
        <v>271</v>
      </c>
      <c r="E522" s="88" t="s">
        <v>200</v>
      </c>
      <c r="F522" s="89" t="s">
        <v>189</v>
      </c>
      <c r="G522" s="89" t="s">
        <v>186</v>
      </c>
    </row>
    <row r="523" spans="1:7" s="17" customFormat="1" ht="11.25" customHeight="1" x14ac:dyDescent="0.2">
      <c r="A523" s="95" t="s">
        <v>5</v>
      </c>
      <c r="B523" s="95"/>
      <c r="C523" s="25">
        <f>SUM(C524:C529)</f>
        <v>66400.58</v>
      </c>
      <c r="D523" s="88"/>
      <c r="E523" s="88"/>
      <c r="F523" s="90"/>
      <c r="G523" s="90"/>
    </row>
    <row r="524" spans="1:7" s="17" customFormat="1" ht="11.25" customHeight="1" x14ac:dyDescent="0.2">
      <c r="A524" s="95" t="s">
        <v>6</v>
      </c>
      <c r="B524" s="95"/>
      <c r="C524" s="25">
        <v>0</v>
      </c>
      <c r="D524" s="88"/>
      <c r="E524" s="88"/>
      <c r="F524" s="90"/>
      <c r="G524" s="90"/>
    </row>
    <row r="525" spans="1:7" s="17" customFormat="1" ht="11.25" customHeight="1" x14ac:dyDescent="0.2">
      <c r="A525" s="95" t="s">
        <v>15</v>
      </c>
      <c r="B525" s="95"/>
      <c r="C525" s="25">
        <v>59760.525000000001</v>
      </c>
      <c r="D525" s="88"/>
      <c r="E525" s="88"/>
      <c r="F525" s="90"/>
      <c r="G525" s="90"/>
    </row>
    <row r="526" spans="1:7" s="17" customFormat="1" ht="11.25" customHeight="1" x14ac:dyDescent="0.2">
      <c r="A526" s="95" t="s">
        <v>11</v>
      </c>
      <c r="B526" s="95"/>
      <c r="C526" s="25">
        <v>6640.0550000000003</v>
      </c>
      <c r="D526" s="88"/>
      <c r="E526" s="88"/>
      <c r="F526" s="90"/>
      <c r="G526" s="90"/>
    </row>
    <row r="527" spans="1:7" s="17" customFormat="1" ht="11.25" customHeight="1" x14ac:dyDescent="0.2">
      <c r="A527" s="95" t="s">
        <v>12</v>
      </c>
      <c r="B527" s="95"/>
      <c r="C527" s="25">
        <v>0</v>
      </c>
      <c r="D527" s="88"/>
      <c r="E527" s="88"/>
      <c r="F527" s="90"/>
      <c r="G527" s="90"/>
    </row>
    <row r="528" spans="1:7" s="17" customFormat="1" ht="11.25" customHeight="1" x14ac:dyDescent="0.2">
      <c r="A528" s="95" t="s">
        <v>61</v>
      </c>
      <c r="B528" s="95"/>
      <c r="C528" s="25">
        <v>0</v>
      </c>
      <c r="D528" s="88"/>
      <c r="E528" s="88"/>
      <c r="F528" s="90"/>
      <c r="G528" s="90"/>
    </row>
    <row r="529" spans="1:7" s="17" customFormat="1" ht="11.25" customHeight="1" x14ac:dyDescent="0.2">
      <c r="A529" s="95" t="s">
        <v>62</v>
      </c>
      <c r="B529" s="95"/>
      <c r="C529" s="25">
        <v>0</v>
      </c>
      <c r="D529" s="88"/>
      <c r="E529" s="88"/>
      <c r="F529" s="90"/>
      <c r="G529" s="90"/>
    </row>
    <row r="530" spans="1:7" s="17" customFormat="1" ht="45" x14ac:dyDescent="0.2">
      <c r="A530" s="75" t="s">
        <v>128</v>
      </c>
      <c r="B530" s="15" t="s">
        <v>307</v>
      </c>
      <c r="C530" s="24"/>
      <c r="D530" s="88" t="s">
        <v>308</v>
      </c>
      <c r="E530" s="88" t="s">
        <v>310</v>
      </c>
      <c r="F530" s="89" t="s">
        <v>206</v>
      </c>
      <c r="G530" s="89" t="s">
        <v>186</v>
      </c>
    </row>
    <row r="531" spans="1:7" s="17" customFormat="1" ht="10.5" customHeight="1" x14ac:dyDescent="0.2">
      <c r="A531" s="95" t="s">
        <v>5</v>
      </c>
      <c r="B531" s="95"/>
      <c r="C531" s="24">
        <f t="shared" ref="C531" si="26">SUM(C532:C537)</f>
        <v>20558.11</v>
      </c>
      <c r="D531" s="88"/>
      <c r="E531" s="88"/>
      <c r="F531" s="90"/>
      <c r="G531" s="90"/>
    </row>
    <row r="532" spans="1:7" s="17" customFormat="1" ht="10.5" customHeight="1" x14ac:dyDescent="0.2">
      <c r="A532" s="95" t="s">
        <v>6</v>
      </c>
      <c r="B532" s="95"/>
      <c r="C532" s="25">
        <v>0</v>
      </c>
      <c r="D532" s="88"/>
      <c r="E532" s="88"/>
      <c r="F532" s="90"/>
      <c r="G532" s="90"/>
    </row>
    <row r="533" spans="1:7" s="17" customFormat="1" ht="10.5" customHeight="1" x14ac:dyDescent="0.2">
      <c r="A533" s="95" t="s">
        <v>15</v>
      </c>
      <c r="B533" s="95"/>
      <c r="C533" s="25">
        <v>19646</v>
      </c>
      <c r="D533" s="88"/>
      <c r="E533" s="88"/>
      <c r="F533" s="90"/>
      <c r="G533" s="90"/>
    </row>
    <row r="534" spans="1:7" s="17" customFormat="1" ht="10.5" customHeight="1" x14ac:dyDescent="0.2">
      <c r="A534" s="95" t="s">
        <v>11</v>
      </c>
      <c r="B534" s="95"/>
      <c r="C534" s="25">
        <v>912.11</v>
      </c>
      <c r="D534" s="88"/>
      <c r="E534" s="88"/>
      <c r="F534" s="90"/>
      <c r="G534" s="90"/>
    </row>
    <row r="535" spans="1:7" s="17" customFormat="1" ht="10.5" customHeight="1" x14ac:dyDescent="0.2">
      <c r="A535" s="95" t="s">
        <v>12</v>
      </c>
      <c r="B535" s="95"/>
      <c r="C535" s="25">
        <v>0</v>
      </c>
      <c r="D535" s="88"/>
      <c r="E535" s="88"/>
      <c r="F535" s="90"/>
      <c r="G535" s="90"/>
    </row>
    <row r="536" spans="1:7" s="17" customFormat="1" ht="10.5" customHeight="1" x14ac:dyDescent="0.2">
      <c r="A536" s="95" t="s">
        <v>61</v>
      </c>
      <c r="B536" s="95"/>
      <c r="C536" s="25">
        <v>0</v>
      </c>
      <c r="D536" s="88"/>
      <c r="E536" s="88"/>
      <c r="F536" s="90"/>
      <c r="G536" s="90"/>
    </row>
    <row r="537" spans="1:7" s="17" customFormat="1" ht="10.5" customHeight="1" x14ac:dyDescent="0.2">
      <c r="A537" s="95" t="s">
        <v>62</v>
      </c>
      <c r="B537" s="95"/>
      <c r="C537" s="25">
        <v>0</v>
      </c>
      <c r="D537" s="88"/>
      <c r="E537" s="88"/>
      <c r="F537" s="90"/>
      <c r="G537" s="90"/>
    </row>
    <row r="538" spans="1:7" s="17" customFormat="1" ht="39" customHeight="1" x14ac:dyDescent="0.2">
      <c r="A538" s="75" t="s">
        <v>129</v>
      </c>
      <c r="B538" s="45" t="s">
        <v>305</v>
      </c>
      <c r="C538" s="24"/>
      <c r="D538" s="88" t="s">
        <v>309</v>
      </c>
      <c r="E538" s="88" t="s">
        <v>306</v>
      </c>
      <c r="F538" s="89" t="s">
        <v>193</v>
      </c>
      <c r="G538" s="89" t="s">
        <v>186</v>
      </c>
    </row>
    <row r="539" spans="1:7" s="17" customFormat="1" x14ac:dyDescent="0.2">
      <c r="A539" s="95" t="s">
        <v>5</v>
      </c>
      <c r="B539" s="95"/>
      <c r="C539" s="25">
        <f>SUM(C540:C545)</f>
        <v>15464.54938</v>
      </c>
      <c r="D539" s="88"/>
      <c r="E539" s="88"/>
      <c r="F539" s="90"/>
      <c r="G539" s="90"/>
    </row>
    <row r="540" spans="1:7" s="17" customFormat="1" x14ac:dyDescent="0.2">
      <c r="A540" s="95" t="s">
        <v>6</v>
      </c>
      <c r="B540" s="95"/>
      <c r="C540" s="25">
        <v>0</v>
      </c>
      <c r="D540" s="88"/>
      <c r="E540" s="88"/>
      <c r="F540" s="90"/>
      <c r="G540" s="90"/>
    </row>
    <row r="541" spans="1:7" s="17" customFormat="1" x14ac:dyDescent="0.2">
      <c r="A541" s="95" t="s">
        <v>15</v>
      </c>
      <c r="B541" s="95"/>
      <c r="C541" s="25">
        <v>14691.321690000001</v>
      </c>
      <c r="D541" s="88"/>
      <c r="E541" s="88"/>
      <c r="F541" s="90"/>
      <c r="G541" s="90"/>
    </row>
    <row r="542" spans="1:7" s="17" customFormat="1" x14ac:dyDescent="0.2">
      <c r="A542" s="87" t="s">
        <v>11</v>
      </c>
      <c r="B542" s="87"/>
      <c r="C542" s="25">
        <v>773.22769000000005</v>
      </c>
      <c r="D542" s="88"/>
      <c r="E542" s="88"/>
      <c r="F542" s="90"/>
      <c r="G542" s="90"/>
    </row>
    <row r="543" spans="1:7" s="17" customFormat="1" x14ac:dyDescent="0.2">
      <c r="A543" s="95" t="s">
        <v>12</v>
      </c>
      <c r="B543" s="95"/>
      <c r="C543" s="25">
        <v>0</v>
      </c>
      <c r="D543" s="88"/>
      <c r="E543" s="88"/>
      <c r="F543" s="90"/>
      <c r="G543" s="90"/>
    </row>
    <row r="544" spans="1:7" s="17" customFormat="1" x14ac:dyDescent="0.2">
      <c r="A544" s="95" t="s">
        <v>61</v>
      </c>
      <c r="B544" s="95"/>
      <c r="C544" s="25">
        <v>0</v>
      </c>
      <c r="D544" s="88"/>
      <c r="E544" s="88"/>
      <c r="F544" s="90"/>
      <c r="G544" s="90"/>
    </row>
    <row r="545" spans="1:7" s="17" customFormat="1" x14ac:dyDescent="0.2">
      <c r="A545" s="95" t="s">
        <v>62</v>
      </c>
      <c r="B545" s="95"/>
      <c r="C545" s="25">
        <v>0</v>
      </c>
      <c r="D545" s="88"/>
      <c r="E545" s="88"/>
      <c r="F545" s="90"/>
      <c r="G545" s="90"/>
    </row>
    <row r="546" spans="1:7" s="17" customFormat="1" ht="28.5" customHeight="1" x14ac:dyDescent="0.2">
      <c r="A546" s="75" t="s">
        <v>131</v>
      </c>
      <c r="B546" s="50" t="s">
        <v>130</v>
      </c>
      <c r="C546" s="25"/>
      <c r="D546" s="88" t="s">
        <v>272</v>
      </c>
      <c r="E546" s="88" t="s">
        <v>201</v>
      </c>
      <c r="F546" s="89" t="s">
        <v>192</v>
      </c>
      <c r="G546" s="89" t="s">
        <v>186</v>
      </c>
    </row>
    <row r="547" spans="1:7" s="17" customFormat="1" ht="11.25" customHeight="1" x14ac:dyDescent="0.2">
      <c r="A547" s="95" t="s">
        <v>5</v>
      </c>
      <c r="B547" s="95"/>
      <c r="C547" s="25">
        <f>SUM(C548:C553)</f>
        <v>10505</v>
      </c>
      <c r="D547" s="88"/>
      <c r="E547" s="88"/>
      <c r="F547" s="90"/>
      <c r="G547" s="90"/>
    </row>
    <row r="548" spans="1:7" s="17" customFormat="1" ht="11.25" customHeight="1" x14ac:dyDescent="0.2">
      <c r="A548" s="95" t="s">
        <v>6</v>
      </c>
      <c r="B548" s="95"/>
      <c r="C548" s="25">
        <v>0</v>
      </c>
      <c r="D548" s="88"/>
      <c r="E548" s="88"/>
      <c r="F548" s="90"/>
      <c r="G548" s="90"/>
    </row>
    <row r="549" spans="1:7" s="17" customFormat="1" ht="11.25" customHeight="1" x14ac:dyDescent="0.2">
      <c r="A549" s="95" t="s">
        <v>15</v>
      </c>
      <c r="B549" s="95"/>
      <c r="C549" s="25">
        <v>9975</v>
      </c>
      <c r="D549" s="88"/>
      <c r="E549" s="88"/>
      <c r="F549" s="90"/>
      <c r="G549" s="90"/>
    </row>
    <row r="550" spans="1:7" s="17" customFormat="1" ht="11.25" customHeight="1" x14ac:dyDescent="0.2">
      <c r="A550" s="95" t="s">
        <v>11</v>
      </c>
      <c r="B550" s="95"/>
      <c r="C550" s="25">
        <v>530</v>
      </c>
      <c r="D550" s="88"/>
      <c r="E550" s="88"/>
      <c r="F550" s="90"/>
      <c r="G550" s="90"/>
    </row>
    <row r="551" spans="1:7" s="17" customFormat="1" ht="11.25" customHeight="1" x14ac:dyDescent="0.2">
      <c r="A551" s="95" t="s">
        <v>12</v>
      </c>
      <c r="B551" s="95"/>
      <c r="C551" s="25">
        <v>0</v>
      </c>
      <c r="D551" s="88"/>
      <c r="E551" s="88"/>
      <c r="F551" s="90"/>
      <c r="G551" s="90"/>
    </row>
    <row r="552" spans="1:7" s="17" customFormat="1" ht="11.25" customHeight="1" x14ac:dyDescent="0.2">
      <c r="A552" s="95" t="s">
        <v>61</v>
      </c>
      <c r="B552" s="95"/>
      <c r="C552" s="25">
        <v>0</v>
      </c>
      <c r="D552" s="88"/>
      <c r="E552" s="88"/>
      <c r="F552" s="90"/>
      <c r="G552" s="90"/>
    </row>
    <row r="553" spans="1:7" s="17" customFormat="1" ht="11.25" customHeight="1" x14ac:dyDescent="0.2">
      <c r="A553" s="95" t="s">
        <v>62</v>
      </c>
      <c r="B553" s="95"/>
      <c r="C553" s="25">
        <v>0</v>
      </c>
      <c r="D553" s="88"/>
      <c r="E553" s="88"/>
      <c r="F553" s="90"/>
      <c r="G553" s="90"/>
    </row>
    <row r="554" spans="1:7" s="16" customFormat="1" ht="33.75" x14ac:dyDescent="0.2">
      <c r="A554" s="75" t="s">
        <v>132</v>
      </c>
      <c r="B554" s="20" t="s">
        <v>258</v>
      </c>
      <c r="C554" s="25"/>
      <c r="D554" s="88" t="s">
        <v>27</v>
      </c>
      <c r="E554" s="88" t="s">
        <v>246</v>
      </c>
      <c r="F554" s="89" t="s">
        <v>182</v>
      </c>
      <c r="G554" s="89" t="s">
        <v>188</v>
      </c>
    </row>
    <row r="555" spans="1:7" s="17" customFormat="1" ht="11.25" customHeight="1" x14ac:dyDescent="0.2">
      <c r="A555" s="95" t="s">
        <v>5</v>
      </c>
      <c r="B555" s="95"/>
      <c r="C555" s="24">
        <f t="shared" ref="C555" si="27">SUM(C556:C561)</f>
        <v>2896.65</v>
      </c>
      <c r="D555" s="88"/>
      <c r="E555" s="88"/>
      <c r="F555" s="90"/>
      <c r="G555" s="90"/>
    </row>
    <row r="556" spans="1:7" s="17" customFormat="1" ht="11.25" customHeight="1" x14ac:dyDescent="0.2">
      <c r="A556" s="95" t="s">
        <v>6</v>
      </c>
      <c r="B556" s="95"/>
      <c r="C556" s="25">
        <v>384.5</v>
      </c>
      <c r="D556" s="88"/>
      <c r="E556" s="88"/>
      <c r="F556" s="90"/>
      <c r="G556" s="90"/>
    </row>
    <row r="557" spans="1:7" s="17" customFormat="1" ht="11.25" customHeight="1" x14ac:dyDescent="0.2">
      <c r="A557" s="95" t="s">
        <v>15</v>
      </c>
      <c r="B557" s="95"/>
      <c r="C557" s="25">
        <v>1712.15</v>
      </c>
      <c r="D557" s="88"/>
      <c r="E557" s="88"/>
      <c r="F557" s="90"/>
      <c r="G557" s="90"/>
    </row>
    <row r="558" spans="1:7" s="17" customFormat="1" ht="11.25" customHeight="1" x14ac:dyDescent="0.2">
      <c r="A558" s="95" t="s">
        <v>11</v>
      </c>
      <c r="B558" s="95"/>
      <c r="C558" s="25">
        <v>410</v>
      </c>
      <c r="D558" s="88"/>
      <c r="E558" s="88"/>
      <c r="F558" s="90"/>
      <c r="G558" s="90"/>
    </row>
    <row r="559" spans="1:7" s="17" customFormat="1" ht="11.25" customHeight="1" x14ac:dyDescent="0.2">
      <c r="A559" s="95" t="s">
        <v>12</v>
      </c>
      <c r="B559" s="95"/>
      <c r="C559" s="25">
        <v>0</v>
      </c>
      <c r="D559" s="88"/>
      <c r="E559" s="88"/>
      <c r="F559" s="90"/>
      <c r="G559" s="90"/>
    </row>
    <row r="560" spans="1:7" s="17" customFormat="1" ht="11.25" customHeight="1" x14ac:dyDescent="0.2">
      <c r="A560" s="95" t="s">
        <v>61</v>
      </c>
      <c r="B560" s="95"/>
      <c r="C560" s="25">
        <v>0</v>
      </c>
      <c r="D560" s="88"/>
      <c r="E560" s="88"/>
      <c r="F560" s="90"/>
      <c r="G560" s="90"/>
    </row>
    <row r="561" spans="1:7" s="17" customFormat="1" ht="11.25" customHeight="1" x14ac:dyDescent="0.2">
      <c r="A561" s="95" t="s">
        <v>62</v>
      </c>
      <c r="B561" s="95"/>
      <c r="C561" s="25">
        <v>390</v>
      </c>
      <c r="D561" s="88"/>
      <c r="E561" s="88"/>
      <c r="F561" s="90"/>
      <c r="G561" s="90"/>
    </row>
    <row r="562" spans="1:7" s="17" customFormat="1" ht="11.25" customHeight="1" x14ac:dyDescent="0.2">
      <c r="A562" s="57" t="s">
        <v>36</v>
      </c>
      <c r="B562" s="94" t="s">
        <v>37</v>
      </c>
      <c r="C562" s="94"/>
      <c r="D562" s="94"/>
      <c r="E562" s="94"/>
      <c r="F562" s="94"/>
      <c r="G562" s="94"/>
    </row>
    <row r="563" spans="1:7" s="17" customFormat="1" ht="11.25" customHeight="1" x14ac:dyDescent="0.2">
      <c r="A563" s="95" t="s">
        <v>5</v>
      </c>
      <c r="B563" s="95"/>
      <c r="C563" s="10">
        <f>SUM(C564:C569)</f>
        <v>50227.988999999994</v>
      </c>
      <c r="D563" s="93"/>
      <c r="E563" s="93"/>
      <c r="F563" s="93"/>
      <c r="G563" s="93"/>
    </row>
    <row r="564" spans="1:7" s="17" customFormat="1" ht="11.25" customHeight="1" x14ac:dyDescent="0.2">
      <c r="A564" s="95" t="s">
        <v>6</v>
      </c>
      <c r="B564" s="95"/>
      <c r="C564" s="10">
        <f t="shared" ref="C564:C569" si="28">C572+C601+C610</f>
        <v>37307.699999999997</v>
      </c>
      <c r="D564" s="93"/>
      <c r="E564" s="93"/>
      <c r="F564" s="93"/>
      <c r="G564" s="93"/>
    </row>
    <row r="565" spans="1:7" s="17" customFormat="1" ht="11.25" customHeight="1" x14ac:dyDescent="0.2">
      <c r="A565" s="95" t="s">
        <v>15</v>
      </c>
      <c r="B565" s="95"/>
      <c r="C565" s="10">
        <f t="shared" si="28"/>
        <v>12270.288999999999</v>
      </c>
      <c r="D565" s="93"/>
      <c r="E565" s="93"/>
      <c r="F565" s="93"/>
      <c r="G565" s="93"/>
    </row>
    <row r="566" spans="1:7" s="17" customFormat="1" ht="11.25" customHeight="1" x14ac:dyDescent="0.2">
      <c r="A566" s="95" t="s">
        <v>11</v>
      </c>
      <c r="B566" s="95"/>
      <c r="C566" s="10">
        <f t="shared" si="28"/>
        <v>0</v>
      </c>
      <c r="D566" s="93"/>
      <c r="E566" s="93"/>
      <c r="F566" s="93"/>
      <c r="G566" s="93"/>
    </row>
    <row r="567" spans="1:7" s="17" customFormat="1" ht="11.25" customHeight="1" x14ac:dyDescent="0.2">
      <c r="A567" s="95" t="s">
        <v>12</v>
      </c>
      <c r="B567" s="95"/>
      <c r="C567" s="10">
        <f t="shared" si="28"/>
        <v>0</v>
      </c>
      <c r="D567" s="93"/>
      <c r="E567" s="93"/>
      <c r="F567" s="93"/>
      <c r="G567" s="93"/>
    </row>
    <row r="568" spans="1:7" s="17" customFormat="1" ht="11.25" customHeight="1" x14ac:dyDescent="0.2">
      <c r="A568" s="95" t="s">
        <v>61</v>
      </c>
      <c r="B568" s="95"/>
      <c r="C568" s="10">
        <f t="shared" si="28"/>
        <v>0</v>
      </c>
      <c r="D568" s="93"/>
      <c r="E568" s="93"/>
      <c r="F568" s="93"/>
      <c r="G568" s="93"/>
    </row>
    <row r="569" spans="1:7" s="17" customFormat="1" ht="11.25" customHeight="1" x14ac:dyDescent="0.2">
      <c r="A569" s="95" t="s">
        <v>62</v>
      </c>
      <c r="B569" s="95"/>
      <c r="C569" s="10">
        <f t="shared" si="28"/>
        <v>650</v>
      </c>
      <c r="D569" s="93"/>
      <c r="E569" s="93"/>
      <c r="F569" s="93"/>
      <c r="G569" s="93"/>
    </row>
    <row r="570" spans="1:7" s="16" customFormat="1" ht="35.25" customHeight="1" x14ac:dyDescent="0.2">
      <c r="A570" s="69" t="s">
        <v>133</v>
      </c>
      <c r="B570" s="62" t="s">
        <v>38</v>
      </c>
      <c r="C570" s="10"/>
      <c r="D570" s="81" t="s">
        <v>27</v>
      </c>
      <c r="E570" s="81" t="s">
        <v>224</v>
      </c>
      <c r="F570" s="89" t="s">
        <v>182</v>
      </c>
      <c r="G570" s="89" t="s">
        <v>202</v>
      </c>
    </row>
    <row r="571" spans="1:7" s="17" customFormat="1" ht="11.25" customHeight="1" x14ac:dyDescent="0.2">
      <c r="A571" s="95" t="s">
        <v>5</v>
      </c>
      <c r="B571" s="95"/>
      <c r="C571" s="10">
        <f>SUM(C572:C577)</f>
        <v>50042</v>
      </c>
      <c r="D571" s="82"/>
      <c r="E571" s="82"/>
      <c r="F571" s="89"/>
      <c r="G571" s="89"/>
    </row>
    <row r="572" spans="1:7" s="17" customFormat="1" ht="11.25" customHeight="1" x14ac:dyDescent="0.2">
      <c r="A572" s="95" t="s">
        <v>6</v>
      </c>
      <c r="B572" s="95"/>
      <c r="C572" s="10">
        <f t="shared" ref="C572:C577" si="29">C581+C591</f>
        <v>37211</v>
      </c>
      <c r="D572" s="82"/>
      <c r="E572" s="82"/>
      <c r="F572" s="89"/>
      <c r="G572" s="89"/>
    </row>
    <row r="573" spans="1:7" s="17" customFormat="1" ht="11.25" customHeight="1" x14ac:dyDescent="0.2">
      <c r="A573" s="95" t="s">
        <v>15</v>
      </c>
      <c r="B573" s="95"/>
      <c r="C573" s="10">
        <f t="shared" si="29"/>
        <v>12181</v>
      </c>
      <c r="D573" s="82"/>
      <c r="E573" s="82"/>
      <c r="F573" s="89"/>
      <c r="G573" s="89"/>
    </row>
    <row r="574" spans="1:7" s="17" customFormat="1" ht="11.25" customHeight="1" x14ac:dyDescent="0.2">
      <c r="A574" s="95" t="s">
        <v>11</v>
      </c>
      <c r="B574" s="95"/>
      <c r="C574" s="10">
        <f t="shared" si="29"/>
        <v>0</v>
      </c>
      <c r="D574" s="82"/>
      <c r="E574" s="82"/>
      <c r="F574" s="89"/>
      <c r="G574" s="89"/>
    </row>
    <row r="575" spans="1:7" s="17" customFormat="1" ht="11.25" customHeight="1" x14ac:dyDescent="0.2">
      <c r="A575" s="95" t="s">
        <v>12</v>
      </c>
      <c r="B575" s="95"/>
      <c r="C575" s="10">
        <f t="shared" si="29"/>
        <v>0</v>
      </c>
      <c r="D575" s="82"/>
      <c r="E575" s="82"/>
      <c r="F575" s="89"/>
      <c r="G575" s="89"/>
    </row>
    <row r="576" spans="1:7" s="17" customFormat="1" ht="11.25" customHeight="1" x14ac:dyDescent="0.2">
      <c r="A576" s="95" t="s">
        <v>61</v>
      </c>
      <c r="B576" s="95"/>
      <c r="C576" s="10">
        <f t="shared" si="29"/>
        <v>0</v>
      </c>
      <c r="D576" s="82"/>
      <c r="E576" s="82"/>
      <c r="F576" s="89"/>
      <c r="G576" s="89"/>
    </row>
    <row r="577" spans="1:7" s="17" customFormat="1" ht="11.25" customHeight="1" x14ac:dyDescent="0.2">
      <c r="A577" s="95" t="s">
        <v>62</v>
      </c>
      <c r="B577" s="95"/>
      <c r="C577" s="10">
        <f t="shared" si="29"/>
        <v>650</v>
      </c>
      <c r="D577" s="82"/>
      <c r="E577" s="82"/>
      <c r="F577" s="89"/>
      <c r="G577" s="89"/>
    </row>
    <row r="578" spans="1:7" s="17" customFormat="1" ht="78.75" x14ac:dyDescent="0.2">
      <c r="A578" s="67"/>
      <c r="B578" s="67" t="s">
        <v>323</v>
      </c>
      <c r="C578" s="10"/>
      <c r="D578" s="83"/>
      <c r="E578" s="83"/>
      <c r="F578" s="69" t="s">
        <v>17</v>
      </c>
      <c r="G578" s="69" t="s">
        <v>202</v>
      </c>
    </row>
    <row r="579" spans="1:7" s="16" customFormat="1" ht="21.75" customHeight="1" x14ac:dyDescent="0.2">
      <c r="A579" s="69" t="s">
        <v>134</v>
      </c>
      <c r="B579" s="15" t="s">
        <v>135</v>
      </c>
      <c r="C579" s="10"/>
      <c r="D579" s="81" t="s">
        <v>27</v>
      </c>
      <c r="E579" s="81" t="s">
        <v>223</v>
      </c>
      <c r="F579" s="84" t="s">
        <v>182</v>
      </c>
      <c r="G579" s="84" t="s">
        <v>202</v>
      </c>
    </row>
    <row r="580" spans="1:7" s="17" customFormat="1" ht="11.25" customHeight="1" x14ac:dyDescent="0.2">
      <c r="A580" s="95" t="s">
        <v>5</v>
      </c>
      <c r="B580" s="95"/>
      <c r="C580" s="10">
        <f t="shared" ref="C580" si="30">SUM(C581:C586)</f>
        <v>29892</v>
      </c>
      <c r="D580" s="82"/>
      <c r="E580" s="82"/>
      <c r="F580" s="85"/>
      <c r="G580" s="85"/>
    </row>
    <row r="581" spans="1:7" s="17" customFormat="1" ht="11.25" customHeight="1" x14ac:dyDescent="0.2">
      <c r="A581" s="95" t="s">
        <v>6</v>
      </c>
      <c r="B581" s="95"/>
      <c r="C581" s="14">
        <v>20292</v>
      </c>
      <c r="D581" s="82"/>
      <c r="E581" s="82"/>
      <c r="F581" s="85"/>
      <c r="G581" s="85"/>
    </row>
    <row r="582" spans="1:7" s="17" customFormat="1" ht="11.25" customHeight="1" x14ac:dyDescent="0.2">
      <c r="A582" s="95" t="s">
        <v>15</v>
      </c>
      <c r="B582" s="95"/>
      <c r="C582" s="14">
        <v>9600</v>
      </c>
      <c r="D582" s="82"/>
      <c r="E582" s="82"/>
      <c r="F582" s="85"/>
      <c r="G582" s="85"/>
    </row>
    <row r="583" spans="1:7" s="17" customFormat="1" ht="11.25" customHeight="1" x14ac:dyDescent="0.2">
      <c r="A583" s="95" t="s">
        <v>11</v>
      </c>
      <c r="B583" s="95"/>
      <c r="C583" s="14">
        <v>0</v>
      </c>
      <c r="D583" s="82"/>
      <c r="E583" s="82"/>
      <c r="F583" s="85"/>
      <c r="G583" s="85"/>
    </row>
    <row r="584" spans="1:7" s="17" customFormat="1" ht="11.25" customHeight="1" x14ac:dyDescent="0.2">
      <c r="A584" s="95" t="s">
        <v>12</v>
      </c>
      <c r="B584" s="95"/>
      <c r="C584" s="14">
        <v>0</v>
      </c>
      <c r="D584" s="82"/>
      <c r="E584" s="82"/>
      <c r="F584" s="85"/>
      <c r="G584" s="85"/>
    </row>
    <row r="585" spans="1:7" s="17" customFormat="1" ht="11.25" customHeight="1" x14ac:dyDescent="0.2">
      <c r="A585" s="95" t="s">
        <v>61</v>
      </c>
      <c r="B585" s="95"/>
      <c r="C585" s="14">
        <v>0</v>
      </c>
      <c r="D585" s="82"/>
      <c r="E585" s="82"/>
      <c r="F585" s="85"/>
      <c r="G585" s="85"/>
    </row>
    <row r="586" spans="1:7" s="17" customFormat="1" ht="11.25" customHeight="1" x14ac:dyDescent="0.2">
      <c r="A586" s="95" t="s">
        <v>62</v>
      </c>
      <c r="B586" s="95"/>
      <c r="C586" s="14">
        <v>0</v>
      </c>
      <c r="D586" s="82"/>
      <c r="E586" s="82"/>
      <c r="F586" s="85"/>
      <c r="G586" s="85"/>
    </row>
    <row r="587" spans="1:7" s="17" customFormat="1" x14ac:dyDescent="0.2">
      <c r="A587" s="110"/>
      <c r="B587" s="56" t="s">
        <v>249</v>
      </c>
      <c r="C587" s="14">
        <f>C581</f>
        <v>20292</v>
      </c>
      <c r="D587" s="82"/>
      <c r="E587" s="82"/>
      <c r="F587" s="85"/>
      <c r="G587" s="85"/>
    </row>
    <row r="588" spans="1:7" s="17" customFormat="1" ht="11.25" customHeight="1" x14ac:dyDescent="0.2">
      <c r="A588" s="111"/>
      <c r="B588" s="56" t="s">
        <v>248</v>
      </c>
      <c r="C588" s="14">
        <f>C582</f>
        <v>9600</v>
      </c>
      <c r="D588" s="83"/>
      <c r="E588" s="83"/>
      <c r="F588" s="86"/>
      <c r="G588" s="86"/>
    </row>
    <row r="589" spans="1:7" s="16" customFormat="1" ht="33.75" customHeight="1" x14ac:dyDescent="0.2">
      <c r="A589" s="69" t="s">
        <v>136</v>
      </c>
      <c r="B589" s="15" t="s">
        <v>137</v>
      </c>
      <c r="C589" s="10"/>
      <c r="D589" s="81" t="s">
        <v>27</v>
      </c>
      <c r="E589" s="81" t="s">
        <v>222</v>
      </c>
      <c r="F589" s="84" t="s">
        <v>202</v>
      </c>
      <c r="G589" s="84" t="s">
        <v>188</v>
      </c>
    </row>
    <row r="590" spans="1:7" s="17" customFormat="1" ht="10.5" customHeight="1" x14ac:dyDescent="0.2">
      <c r="A590" s="95" t="s">
        <v>5</v>
      </c>
      <c r="B590" s="95"/>
      <c r="C590" s="10">
        <f t="shared" ref="C590" si="31">SUM(C591:C596)</f>
        <v>20150</v>
      </c>
      <c r="D590" s="82"/>
      <c r="E590" s="82"/>
      <c r="F590" s="85"/>
      <c r="G590" s="85"/>
    </row>
    <row r="591" spans="1:7" s="17" customFormat="1" ht="10.5" customHeight="1" x14ac:dyDescent="0.2">
      <c r="A591" s="95" t="s">
        <v>6</v>
      </c>
      <c r="B591" s="95"/>
      <c r="C591" s="14">
        <v>16919</v>
      </c>
      <c r="D591" s="82"/>
      <c r="E591" s="82"/>
      <c r="F591" s="85"/>
      <c r="G591" s="85"/>
    </row>
    <row r="592" spans="1:7" s="17" customFormat="1" ht="10.5" customHeight="1" x14ac:dyDescent="0.2">
      <c r="A592" s="95" t="s">
        <v>15</v>
      </c>
      <c r="B592" s="95"/>
      <c r="C592" s="14">
        <v>2581</v>
      </c>
      <c r="D592" s="82"/>
      <c r="E592" s="82"/>
      <c r="F592" s="85"/>
      <c r="G592" s="85"/>
    </row>
    <row r="593" spans="1:7" s="17" customFormat="1" ht="10.5" customHeight="1" x14ac:dyDescent="0.2">
      <c r="A593" s="95" t="s">
        <v>11</v>
      </c>
      <c r="B593" s="95"/>
      <c r="C593" s="14">
        <v>0</v>
      </c>
      <c r="D593" s="82"/>
      <c r="E593" s="82"/>
      <c r="F593" s="85"/>
      <c r="G593" s="85"/>
    </row>
    <row r="594" spans="1:7" s="17" customFormat="1" ht="10.5" customHeight="1" x14ac:dyDescent="0.2">
      <c r="A594" s="95" t="s">
        <v>12</v>
      </c>
      <c r="B594" s="95"/>
      <c r="C594" s="14">
        <v>0</v>
      </c>
      <c r="D594" s="82"/>
      <c r="E594" s="82"/>
      <c r="F594" s="85"/>
      <c r="G594" s="85"/>
    </row>
    <row r="595" spans="1:7" s="17" customFormat="1" ht="10.5" customHeight="1" x14ac:dyDescent="0.2">
      <c r="A595" s="95" t="s">
        <v>61</v>
      </c>
      <c r="B595" s="95"/>
      <c r="C595" s="14">
        <v>0</v>
      </c>
      <c r="D595" s="82"/>
      <c r="E595" s="82"/>
      <c r="F595" s="85"/>
      <c r="G595" s="85"/>
    </row>
    <row r="596" spans="1:7" s="17" customFormat="1" ht="10.5" customHeight="1" x14ac:dyDescent="0.2">
      <c r="A596" s="95" t="s">
        <v>62</v>
      </c>
      <c r="B596" s="95"/>
      <c r="C596" s="14">
        <v>650</v>
      </c>
      <c r="D596" s="82"/>
      <c r="E596" s="82"/>
      <c r="F596" s="85"/>
      <c r="G596" s="85"/>
    </row>
    <row r="597" spans="1:7" s="17" customFormat="1" ht="10.5" customHeight="1" x14ac:dyDescent="0.2">
      <c r="A597" s="110"/>
      <c r="B597" s="56" t="s">
        <v>249</v>
      </c>
      <c r="C597" s="14">
        <f>C591</f>
        <v>16919</v>
      </c>
      <c r="D597" s="82"/>
      <c r="E597" s="82"/>
      <c r="F597" s="85"/>
      <c r="G597" s="85"/>
    </row>
    <row r="598" spans="1:7" s="17" customFormat="1" ht="10.5" customHeight="1" x14ac:dyDescent="0.2">
      <c r="A598" s="111"/>
      <c r="B598" s="56" t="s">
        <v>248</v>
      </c>
      <c r="C598" s="14">
        <f>C592</f>
        <v>2581</v>
      </c>
      <c r="D598" s="83"/>
      <c r="E598" s="83"/>
      <c r="F598" s="86"/>
      <c r="G598" s="86"/>
    </row>
    <row r="599" spans="1:7" s="16" customFormat="1" ht="56.25" x14ac:dyDescent="0.2">
      <c r="A599" s="69" t="s">
        <v>138</v>
      </c>
      <c r="B599" s="15" t="s">
        <v>259</v>
      </c>
      <c r="C599" s="10"/>
      <c r="D599" s="88" t="s">
        <v>27</v>
      </c>
      <c r="E599" s="88" t="s">
        <v>39</v>
      </c>
      <c r="F599" s="89" t="s">
        <v>324</v>
      </c>
      <c r="G599" s="89" t="s">
        <v>186</v>
      </c>
    </row>
    <row r="600" spans="1:7" s="17" customFormat="1" ht="10.5" customHeight="1" x14ac:dyDescent="0.2">
      <c r="A600" s="95" t="s">
        <v>5</v>
      </c>
      <c r="B600" s="95"/>
      <c r="C600" s="10">
        <f t="shared" ref="C600" si="32">SUM(C601:C606)</f>
        <v>67.739000000000004</v>
      </c>
      <c r="D600" s="88"/>
      <c r="E600" s="88"/>
      <c r="F600" s="89"/>
      <c r="G600" s="89"/>
    </row>
    <row r="601" spans="1:7" s="17" customFormat="1" ht="10.5" customHeight="1" x14ac:dyDescent="0.2">
      <c r="A601" s="95" t="s">
        <v>6</v>
      </c>
      <c r="B601" s="95"/>
      <c r="C601" s="14">
        <v>0</v>
      </c>
      <c r="D601" s="88"/>
      <c r="E601" s="88"/>
      <c r="F601" s="89"/>
      <c r="G601" s="89"/>
    </row>
    <row r="602" spans="1:7" s="17" customFormat="1" ht="10.5" customHeight="1" x14ac:dyDescent="0.2">
      <c r="A602" s="95" t="s">
        <v>15</v>
      </c>
      <c r="B602" s="95"/>
      <c r="C602" s="14">
        <v>67.739000000000004</v>
      </c>
      <c r="D602" s="88"/>
      <c r="E602" s="88"/>
      <c r="F602" s="89"/>
      <c r="G602" s="89"/>
    </row>
    <row r="603" spans="1:7" s="17" customFormat="1" ht="10.5" customHeight="1" x14ac:dyDescent="0.2">
      <c r="A603" s="95" t="s">
        <v>11</v>
      </c>
      <c r="B603" s="95"/>
      <c r="C603" s="14">
        <v>0</v>
      </c>
      <c r="D603" s="88"/>
      <c r="E603" s="88"/>
      <c r="F603" s="89"/>
      <c r="G603" s="89"/>
    </row>
    <row r="604" spans="1:7" s="17" customFormat="1" ht="10.5" customHeight="1" x14ac:dyDescent="0.2">
      <c r="A604" s="95" t="s">
        <v>12</v>
      </c>
      <c r="B604" s="95"/>
      <c r="C604" s="14">
        <v>0</v>
      </c>
      <c r="D604" s="88"/>
      <c r="E604" s="88"/>
      <c r="F604" s="89"/>
      <c r="G604" s="89"/>
    </row>
    <row r="605" spans="1:7" s="17" customFormat="1" ht="10.5" customHeight="1" x14ac:dyDescent="0.2">
      <c r="A605" s="95" t="s">
        <v>61</v>
      </c>
      <c r="B605" s="95"/>
      <c r="C605" s="14">
        <v>0</v>
      </c>
      <c r="D605" s="88"/>
      <c r="E605" s="88"/>
      <c r="F605" s="89"/>
      <c r="G605" s="89"/>
    </row>
    <row r="606" spans="1:7" s="17" customFormat="1" ht="10.5" customHeight="1" x14ac:dyDescent="0.2">
      <c r="A606" s="95" t="s">
        <v>62</v>
      </c>
      <c r="B606" s="95"/>
      <c r="C606" s="14">
        <v>0</v>
      </c>
      <c r="D606" s="88"/>
      <c r="E606" s="88"/>
      <c r="F606" s="89"/>
      <c r="G606" s="89"/>
    </row>
    <row r="607" spans="1:7" s="17" customFormat="1" ht="10.5" customHeight="1" x14ac:dyDescent="0.2">
      <c r="A607" s="67"/>
      <c r="B607" s="56" t="s">
        <v>248</v>
      </c>
      <c r="C607" s="14">
        <f>C601+C602</f>
        <v>67.739000000000004</v>
      </c>
      <c r="D607" s="88"/>
      <c r="E607" s="88"/>
      <c r="F607" s="89"/>
      <c r="G607" s="89"/>
    </row>
    <row r="608" spans="1:7" s="16" customFormat="1" ht="11.25" customHeight="1" x14ac:dyDescent="0.2">
      <c r="A608" s="69" t="s">
        <v>139</v>
      </c>
      <c r="B608" s="23" t="s">
        <v>140</v>
      </c>
      <c r="C608" s="10"/>
      <c r="D608" s="81" t="s">
        <v>27</v>
      </c>
      <c r="E608" s="81" t="s">
        <v>233</v>
      </c>
      <c r="F608" s="84" t="s">
        <v>189</v>
      </c>
      <c r="G608" s="84" t="s">
        <v>186</v>
      </c>
    </row>
    <row r="609" spans="1:7" s="17" customFormat="1" ht="11.25" customHeight="1" x14ac:dyDescent="0.2">
      <c r="A609" s="95" t="s">
        <v>5</v>
      </c>
      <c r="B609" s="95"/>
      <c r="C609" s="10">
        <f>SUM(C610:C615)</f>
        <v>118.25000000000001</v>
      </c>
      <c r="D609" s="82"/>
      <c r="E609" s="82"/>
      <c r="F609" s="85"/>
      <c r="G609" s="85"/>
    </row>
    <row r="610" spans="1:7" s="17" customFormat="1" ht="11.25" customHeight="1" x14ac:dyDescent="0.2">
      <c r="A610" s="95" t="s">
        <v>6</v>
      </c>
      <c r="B610" s="95"/>
      <c r="C610" s="10">
        <v>96.7</v>
      </c>
      <c r="D610" s="82"/>
      <c r="E610" s="82"/>
      <c r="F610" s="85"/>
      <c r="G610" s="85"/>
    </row>
    <row r="611" spans="1:7" s="17" customFormat="1" ht="11.25" customHeight="1" x14ac:dyDescent="0.2">
      <c r="A611" s="95" t="s">
        <v>15</v>
      </c>
      <c r="B611" s="95"/>
      <c r="C611" s="10">
        <v>21.550000000000011</v>
      </c>
      <c r="D611" s="82"/>
      <c r="E611" s="82"/>
      <c r="F611" s="85"/>
      <c r="G611" s="85"/>
    </row>
    <row r="612" spans="1:7" s="17" customFormat="1" ht="11.25" customHeight="1" x14ac:dyDescent="0.2">
      <c r="A612" s="95" t="s">
        <v>11</v>
      </c>
      <c r="B612" s="95"/>
      <c r="C612" s="10">
        <v>0</v>
      </c>
      <c r="D612" s="82"/>
      <c r="E612" s="82"/>
      <c r="F612" s="85"/>
      <c r="G612" s="85"/>
    </row>
    <row r="613" spans="1:7" s="17" customFormat="1" ht="11.25" customHeight="1" x14ac:dyDescent="0.2">
      <c r="A613" s="95" t="s">
        <v>12</v>
      </c>
      <c r="B613" s="95"/>
      <c r="C613" s="10">
        <v>0</v>
      </c>
      <c r="D613" s="82"/>
      <c r="E613" s="82"/>
      <c r="F613" s="85"/>
      <c r="G613" s="85"/>
    </row>
    <row r="614" spans="1:7" s="17" customFormat="1" ht="11.25" customHeight="1" x14ac:dyDescent="0.2">
      <c r="A614" s="95" t="s">
        <v>61</v>
      </c>
      <c r="B614" s="95"/>
      <c r="C614" s="10">
        <v>0</v>
      </c>
      <c r="D614" s="82"/>
      <c r="E614" s="82"/>
      <c r="F614" s="85"/>
      <c r="G614" s="85"/>
    </row>
    <row r="615" spans="1:7" s="17" customFormat="1" ht="11.25" customHeight="1" x14ac:dyDescent="0.2">
      <c r="A615" s="95" t="s">
        <v>62</v>
      </c>
      <c r="B615" s="95"/>
      <c r="C615" s="10">
        <v>0</v>
      </c>
      <c r="D615" s="82"/>
      <c r="E615" s="82"/>
      <c r="F615" s="85"/>
      <c r="G615" s="85"/>
    </row>
    <row r="616" spans="1:7" s="17" customFormat="1" ht="11.25" customHeight="1" x14ac:dyDescent="0.2">
      <c r="A616" s="67"/>
      <c r="B616" s="56" t="s">
        <v>249</v>
      </c>
      <c r="C616" s="10">
        <f>C610</f>
        <v>96.7</v>
      </c>
      <c r="D616" s="82"/>
      <c r="E616" s="82"/>
      <c r="F616" s="85"/>
      <c r="G616" s="85"/>
    </row>
    <row r="617" spans="1:7" s="17" customFormat="1" ht="11.25" customHeight="1" x14ac:dyDescent="0.2">
      <c r="A617" s="67"/>
      <c r="B617" s="56" t="s">
        <v>248</v>
      </c>
      <c r="C617" s="10">
        <f>C611+C612</f>
        <v>21.550000000000011</v>
      </c>
      <c r="D617" s="83"/>
      <c r="E617" s="83"/>
      <c r="F617" s="86"/>
      <c r="G617" s="86"/>
    </row>
    <row r="618" spans="1:7" s="17" customFormat="1" ht="11.25" customHeight="1" x14ac:dyDescent="0.2">
      <c r="A618" s="57" t="s">
        <v>40</v>
      </c>
      <c r="B618" s="94" t="s">
        <v>142</v>
      </c>
      <c r="C618" s="94"/>
      <c r="D618" s="94"/>
      <c r="E618" s="94"/>
      <c r="F618" s="94"/>
      <c r="G618" s="94"/>
    </row>
    <row r="619" spans="1:7" s="17" customFormat="1" ht="11.25" customHeight="1" x14ac:dyDescent="0.2">
      <c r="A619" s="87" t="s">
        <v>5</v>
      </c>
      <c r="B619" s="87"/>
      <c r="C619" s="10">
        <f>C620+C621+C622+C623+C625</f>
        <v>9382.8191599999991</v>
      </c>
      <c r="D619" s="93"/>
      <c r="E619" s="93"/>
      <c r="F619" s="93"/>
      <c r="G619" s="93"/>
    </row>
    <row r="620" spans="1:7" s="17" customFormat="1" ht="11.25" customHeight="1" x14ac:dyDescent="0.2">
      <c r="A620" s="87" t="s">
        <v>6</v>
      </c>
      <c r="B620" s="87"/>
      <c r="C620" s="14">
        <f t="shared" ref="C620:C625" si="33">C628+C680+C729+C737</f>
        <v>5209.1000000000004</v>
      </c>
      <c r="D620" s="93"/>
      <c r="E620" s="93"/>
      <c r="F620" s="93"/>
      <c r="G620" s="93"/>
    </row>
    <row r="621" spans="1:7" s="17" customFormat="1" ht="11.25" customHeight="1" x14ac:dyDescent="0.2">
      <c r="A621" s="87" t="s">
        <v>15</v>
      </c>
      <c r="B621" s="87"/>
      <c r="C621" s="14">
        <f t="shared" si="33"/>
        <v>3303.7191599999996</v>
      </c>
      <c r="D621" s="93"/>
      <c r="E621" s="93"/>
      <c r="F621" s="93"/>
      <c r="G621" s="93"/>
    </row>
    <row r="622" spans="1:7" s="17" customFormat="1" ht="11.25" customHeight="1" x14ac:dyDescent="0.2">
      <c r="A622" s="87" t="s">
        <v>11</v>
      </c>
      <c r="B622" s="87"/>
      <c r="C622" s="14">
        <f t="shared" si="33"/>
        <v>150</v>
      </c>
      <c r="D622" s="93"/>
      <c r="E622" s="93"/>
      <c r="F622" s="93"/>
      <c r="G622" s="93"/>
    </row>
    <row r="623" spans="1:7" s="17" customFormat="1" ht="11.25" customHeight="1" x14ac:dyDescent="0.2">
      <c r="A623" s="87" t="s">
        <v>12</v>
      </c>
      <c r="B623" s="87"/>
      <c r="C623" s="14">
        <f t="shared" si="33"/>
        <v>0</v>
      </c>
      <c r="D623" s="93"/>
      <c r="E623" s="93"/>
      <c r="F623" s="93"/>
      <c r="G623" s="93"/>
    </row>
    <row r="624" spans="1:7" s="17" customFormat="1" ht="11.25" customHeight="1" x14ac:dyDescent="0.2">
      <c r="A624" s="87" t="s">
        <v>61</v>
      </c>
      <c r="B624" s="87"/>
      <c r="C624" s="14">
        <f t="shared" si="33"/>
        <v>0</v>
      </c>
      <c r="D624" s="93"/>
      <c r="E624" s="93"/>
      <c r="F624" s="93"/>
      <c r="G624" s="93"/>
    </row>
    <row r="625" spans="1:7" s="17" customFormat="1" ht="11.25" customHeight="1" x14ac:dyDescent="0.2">
      <c r="A625" s="87" t="s">
        <v>62</v>
      </c>
      <c r="B625" s="87"/>
      <c r="C625" s="14">
        <f t="shared" si="33"/>
        <v>720</v>
      </c>
      <c r="D625" s="93"/>
      <c r="E625" s="93"/>
      <c r="F625" s="93"/>
      <c r="G625" s="93"/>
    </row>
    <row r="626" spans="1:7" s="17" customFormat="1" ht="22.5" x14ac:dyDescent="0.2">
      <c r="A626" s="69" t="s">
        <v>141</v>
      </c>
      <c r="B626" s="62" t="s">
        <v>260</v>
      </c>
      <c r="C626" s="10"/>
      <c r="D626" s="88" t="s">
        <v>217</v>
      </c>
      <c r="E626" s="88" t="s">
        <v>41</v>
      </c>
      <c r="F626" s="89" t="s">
        <v>189</v>
      </c>
      <c r="G626" s="89" t="s">
        <v>186</v>
      </c>
    </row>
    <row r="627" spans="1:7" s="17" customFormat="1" ht="10.5" customHeight="1" x14ac:dyDescent="0.2">
      <c r="A627" s="87" t="s">
        <v>5</v>
      </c>
      <c r="B627" s="87"/>
      <c r="C627" s="10">
        <f>SUM(C628:C633)</f>
        <v>1718.2449999999999</v>
      </c>
      <c r="D627" s="88"/>
      <c r="E627" s="88"/>
      <c r="F627" s="89"/>
      <c r="G627" s="89"/>
    </row>
    <row r="628" spans="1:7" s="17" customFormat="1" ht="10.5" customHeight="1" x14ac:dyDescent="0.2">
      <c r="A628" s="87" t="s">
        <v>6</v>
      </c>
      <c r="B628" s="87"/>
      <c r="C628" s="10">
        <f>C636+C645+C654+C663+C671</f>
        <v>0</v>
      </c>
      <c r="D628" s="88"/>
      <c r="E628" s="88"/>
      <c r="F628" s="89"/>
      <c r="G628" s="89"/>
    </row>
    <row r="629" spans="1:7" s="17" customFormat="1" ht="10.5" customHeight="1" x14ac:dyDescent="0.2">
      <c r="A629" s="87" t="s">
        <v>15</v>
      </c>
      <c r="B629" s="87"/>
      <c r="C629" s="10">
        <f t="shared" ref="C629:C633" si="34">C637+C646+C655+C664+C672</f>
        <v>1718.2449999999999</v>
      </c>
      <c r="D629" s="88"/>
      <c r="E629" s="88"/>
      <c r="F629" s="89"/>
      <c r="G629" s="89"/>
    </row>
    <row r="630" spans="1:7" s="17" customFormat="1" ht="10.5" customHeight="1" x14ac:dyDescent="0.2">
      <c r="A630" s="87" t="s">
        <v>11</v>
      </c>
      <c r="B630" s="87"/>
      <c r="C630" s="10">
        <f t="shared" si="34"/>
        <v>0</v>
      </c>
      <c r="D630" s="88"/>
      <c r="E630" s="88"/>
      <c r="F630" s="89"/>
      <c r="G630" s="89"/>
    </row>
    <row r="631" spans="1:7" s="17" customFormat="1" ht="10.5" customHeight="1" x14ac:dyDescent="0.2">
      <c r="A631" s="87" t="s">
        <v>12</v>
      </c>
      <c r="B631" s="87"/>
      <c r="C631" s="10">
        <f t="shared" si="34"/>
        <v>0</v>
      </c>
      <c r="D631" s="88"/>
      <c r="E631" s="88"/>
      <c r="F631" s="89"/>
      <c r="G631" s="89"/>
    </row>
    <row r="632" spans="1:7" s="17" customFormat="1" ht="10.5" customHeight="1" x14ac:dyDescent="0.2">
      <c r="A632" s="87" t="s">
        <v>61</v>
      </c>
      <c r="B632" s="87"/>
      <c r="C632" s="10">
        <f t="shared" si="34"/>
        <v>0</v>
      </c>
      <c r="D632" s="88"/>
      <c r="E632" s="88"/>
      <c r="F632" s="89"/>
      <c r="G632" s="89"/>
    </row>
    <row r="633" spans="1:7" s="17" customFormat="1" ht="10.5" customHeight="1" x14ac:dyDescent="0.2">
      <c r="A633" s="87" t="s">
        <v>62</v>
      </c>
      <c r="B633" s="87"/>
      <c r="C633" s="10">
        <f t="shared" si="34"/>
        <v>0</v>
      </c>
      <c r="D633" s="88"/>
      <c r="E633" s="88"/>
      <c r="F633" s="89"/>
      <c r="G633" s="89"/>
    </row>
    <row r="634" spans="1:7" s="17" customFormat="1" ht="57.75" customHeight="1" x14ac:dyDescent="0.2">
      <c r="A634" s="69" t="s">
        <v>143</v>
      </c>
      <c r="B634" s="50" t="s">
        <v>144</v>
      </c>
      <c r="C634" s="10"/>
      <c r="D634" s="88" t="s">
        <v>27</v>
      </c>
      <c r="E634" s="88" t="s">
        <v>241</v>
      </c>
      <c r="F634" s="89" t="s">
        <v>190</v>
      </c>
      <c r="G634" s="89" t="s">
        <v>186</v>
      </c>
    </row>
    <row r="635" spans="1:7" s="17" customFormat="1" ht="11.25" customHeight="1" x14ac:dyDescent="0.2">
      <c r="A635" s="87" t="s">
        <v>5</v>
      </c>
      <c r="B635" s="87"/>
      <c r="C635" s="10">
        <f t="shared" ref="C635" si="35">SUM(C636:C641)</f>
        <v>143.31</v>
      </c>
      <c r="D635" s="88"/>
      <c r="E635" s="88"/>
      <c r="F635" s="89"/>
      <c r="G635" s="89"/>
    </row>
    <row r="636" spans="1:7" s="17" customFormat="1" ht="11.25" customHeight="1" x14ac:dyDescent="0.2">
      <c r="A636" s="87" t="s">
        <v>6</v>
      </c>
      <c r="B636" s="87"/>
      <c r="C636" s="14">
        <v>0</v>
      </c>
      <c r="D636" s="88"/>
      <c r="E636" s="88"/>
      <c r="F636" s="89"/>
      <c r="G636" s="89"/>
    </row>
    <row r="637" spans="1:7" s="17" customFormat="1" ht="11.25" customHeight="1" x14ac:dyDescent="0.2">
      <c r="A637" s="87" t="s">
        <v>15</v>
      </c>
      <c r="B637" s="87"/>
      <c r="C637" s="14">
        <v>143.31</v>
      </c>
      <c r="D637" s="88"/>
      <c r="E637" s="88"/>
      <c r="F637" s="89"/>
      <c r="G637" s="89"/>
    </row>
    <row r="638" spans="1:7" s="17" customFormat="1" ht="11.25" customHeight="1" x14ac:dyDescent="0.2">
      <c r="A638" s="87" t="s">
        <v>11</v>
      </c>
      <c r="B638" s="87"/>
      <c r="C638" s="14">
        <v>0</v>
      </c>
      <c r="D638" s="88"/>
      <c r="E638" s="88"/>
      <c r="F638" s="89"/>
      <c r="G638" s="89"/>
    </row>
    <row r="639" spans="1:7" s="17" customFormat="1" ht="11.25" customHeight="1" x14ac:dyDescent="0.2">
      <c r="A639" s="87" t="s">
        <v>12</v>
      </c>
      <c r="B639" s="87"/>
      <c r="C639" s="14">
        <v>0</v>
      </c>
      <c r="D639" s="88"/>
      <c r="E639" s="88"/>
      <c r="F639" s="89"/>
      <c r="G639" s="89"/>
    </row>
    <row r="640" spans="1:7" s="17" customFormat="1" ht="11.25" customHeight="1" x14ac:dyDescent="0.2">
      <c r="A640" s="87" t="s">
        <v>61</v>
      </c>
      <c r="B640" s="87"/>
      <c r="C640" s="14">
        <v>0</v>
      </c>
      <c r="D640" s="88"/>
      <c r="E640" s="88"/>
      <c r="F640" s="89"/>
      <c r="G640" s="89"/>
    </row>
    <row r="641" spans="1:7" s="17" customFormat="1" ht="11.25" customHeight="1" x14ac:dyDescent="0.2">
      <c r="A641" s="87" t="s">
        <v>62</v>
      </c>
      <c r="B641" s="87"/>
      <c r="C641" s="14">
        <v>0</v>
      </c>
      <c r="D641" s="88"/>
      <c r="E641" s="88"/>
      <c r="F641" s="89"/>
      <c r="G641" s="89"/>
    </row>
    <row r="642" spans="1:7" s="17" customFormat="1" ht="11.25" customHeight="1" x14ac:dyDescent="0.2">
      <c r="A642" s="66"/>
      <c r="B642" s="56" t="s">
        <v>248</v>
      </c>
      <c r="C642" s="14">
        <f>C637</f>
        <v>143.31</v>
      </c>
      <c r="D642" s="88"/>
      <c r="E642" s="88"/>
      <c r="F642" s="89"/>
      <c r="G642" s="89"/>
    </row>
    <row r="643" spans="1:7" s="17" customFormat="1" ht="34.5" customHeight="1" x14ac:dyDescent="0.2">
      <c r="A643" s="69" t="s">
        <v>145</v>
      </c>
      <c r="B643" s="45" t="s">
        <v>146</v>
      </c>
      <c r="C643" s="10"/>
      <c r="D643" s="88" t="s">
        <v>218</v>
      </c>
      <c r="E643" s="88" t="s">
        <v>240</v>
      </c>
      <c r="F643" s="89" t="s">
        <v>189</v>
      </c>
      <c r="G643" s="89" t="s">
        <v>186</v>
      </c>
    </row>
    <row r="644" spans="1:7" s="17" customFormat="1" ht="11.25" customHeight="1" x14ac:dyDescent="0.2">
      <c r="A644" s="87" t="s">
        <v>5</v>
      </c>
      <c r="B644" s="87"/>
      <c r="C644" s="10">
        <f t="shared" ref="C644" si="36">SUM(C645:C650)</f>
        <v>78.727999999999952</v>
      </c>
      <c r="D644" s="88"/>
      <c r="E644" s="88"/>
      <c r="F644" s="89"/>
      <c r="G644" s="89"/>
    </row>
    <row r="645" spans="1:7" s="17" customFormat="1" ht="11.25" customHeight="1" x14ac:dyDescent="0.2">
      <c r="A645" s="87" t="s">
        <v>6</v>
      </c>
      <c r="B645" s="87"/>
      <c r="C645" s="14">
        <v>0</v>
      </c>
      <c r="D645" s="88"/>
      <c r="E645" s="88"/>
      <c r="F645" s="89"/>
      <c r="G645" s="89"/>
    </row>
    <row r="646" spans="1:7" s="17" customFormat="1" ht="11.25" customHeight="1" x14ac:dyDescent="0.2">
      <c r="A646" s="87" t="s">
        <v>15</v>
      </c>
      <c r="B646" s="87"/>
      <c r="C646" s="14">
        <v>78.727999999999952</v>
      </c>
      <c r="D646" s="88"/>
      <c r="E646" s="88"/>
      <c r="F646" s="89"/>
      <c r="G646" s="89"/>
    </row>
    <row r="647" spans="1:7" s="17" customFormat="1" ht="11.25" customHeight="1" x14ac:dyDescent="0.2">
      <c r="A647" s="87" t="s">
        <v>11</v>
      </c>
      <c r="B647" s="87"/>
      <c r="C647" s="14">
        <v>0</v>
      </c>
      <c r="D647" s="88"/>
      <c r="E647" s="88"/>
      <c r="F647" s="89"/>
      <c r="G647" s="89"/>
    </row>
    <row r="648" spans="1:7" s="17" customFormat="1" ht="11.25" customHeight="1" x14ac:dyDescent="0.2">
      <c r="A648" s="87" t="s">
        <v>12</v>
      </c>
      <c r="B648" s="87"/>
      <c r="C648" s="14">
        <v>0</v>
      </c>
      <c r="D648" s="88"/>
      <c r="E648" s="88"/>
      <c r="F648" s="89"/>
      <c r="G648" s="89"/>
    </row>
    <row r="649" spans="1:7" s="17" customFormat="1" ht="11.25" customHeight="1" x14ac:dyDescent="0.2">
      <c r="A649" s="87" t="s">
        <v>61</v>
      </c>
      <c r="B649" s="87"/>
      <c r="C649" s="14">
        <v>0</v>
      </c>
      <c r="D649" s="88"/>
      <c r="E649" s="88"/>
      <c r="F649" s="89"/>
      <c r="G649" s="89"/>
    </row>
    <row r="650" spans="1:7" s="17" customFormat="1" ht="11.25" customHeight="1" x14ac:dyDescent="0.2">
      <c r="A650" s="87" t="s">
        <v>62</v>
      </c>
      <c r="B650" s="87"/>
      <c r="C650" s="14">
        <v>0</v>
      </c>
      <c r="D650" s="88"/>
      <c r="E650" s="88"/>
      <c r="F650" s="89"/>
      <c r="G650" s="89"/>
    </row>
    <row r="651" spans="1:7" s="17" customFormat="1" ht="11.25" customHeight="1" x14ac:dyDescent="0.2">
      <c r="A651" s="66"/>
      <c r="B651" s="56" t="s">
        <v>248</v>
      </c>
      <c r="C651" s="14">
        <f>C646</f>
        <v>78.727999999999952</v>
      </c>
      <c r="D651" s="88"/>
      <c r="E651" s="88"/>
      <c r="F651" s="89"/>
      <c r="G651" s="89"/>
    </row>
    <row r="652" spans="1:7" s="17" customFormat="1" ht="45" x14ac:dyDescent="0.2">
      <c r="A652" s="69" t="s">
        <v>147</v>
      </c>
      <c r="B652" s="45" t="s">
        <v>148</v>
      </c>
      <c r="C652" s="10"/>
      <c r="D652" s="88" t="s">
        <v>55</v>
      </c>
      <c r="E652" s="88" t="s">
        <v>338</v>
      </c>
      <c r="F652" s="89" t="s">
        <v>190</v>
      </c>
      <c r="G652" s="89" t="s">
        <v>197</v>
      </c>
    </row>
    <row r="653" spans="1:7" s="17" customFormat="1" ht="11.25" customHeight="1" x14ac:dyDescent="0.2">
      <c r="A653" s="87" t="s">
        <v>5</v>
      </c>
      <c r="B653" s="87"/>
      <c r="C653" s="10">
        <f t="shared" ref="C653" si="37">SUM(C654:C659)</f>
        <v>0</v>
      </c>
      <c r="D653" s="88"/>
      <c r="E653" s="88"/>
      <c r="F653" s="89"/>
      <c r="G653" s="89"/>
    </row>
    <row r="654" spans="1:7" s="17" customFormat="1" ht="11.25" customHeight="1" x14ac:dyDescent="0.2">
      <c r="A654" s="87" t="s">
        <v>6</v>
      </c>
      <c r="B654" s="87"/>
      <c r="C654" s="14">
        <v>0</v>
      </c>
      <c r="D654" s="88"/>
      <c r="E654" s="88"/>
      <c r="F654" s="89"/>
      <c r="G654" s="89"/>
    </row>
    <row r="655" spans="1:7" s="17" customFormat="1" ht="11.25" customHeight="1" x14ac:dyDescent="0.2">
      <c r="A655" s="87" t="s">
        <v>15</v>
      </c>
      <c r="B655" s="87"/>
      <c r="C655" s="14">
        <v>0</v>
      </c>
      <c r="D655" s="88"/>
      <c r="E655" s="88"/>
      <c r="F655" s="89"/>
      <c r="G655" s="89"/>
    </row>
    <row r="656" spans="1:7" s="17" customFormat="1" ht="11.25" customHeight="1" x14ac:dyDescent="0.2">
      <c r="A656" s="87" t="s">
        <v>11</v>
      </c>
      <c r="B656" s="87"/>
      <c r="C656" s="14">
        <v>0</v>
      </c>
      <c r="D656" s="88"/>
      <c r="E656" s="88"/>
      <c r="F656" s="89"/>
      <c r="G656" s="89"/>
    </row>
    <row r="657" spans="1:7" s="17" customFormat="1" ht="11.25" customHeight="1" x14ac:dyDescent="0.2">
      <c r="A657" s="87" t="s">
        <v>12</v>
      </c>
      <c r="B657" s="87"/>
      <c r="C657" s="14">
        <v>0</v>
      </c>
      <c r="D657" s="88"/>
      <c r="E657" s="88"/>
      <c r="F657" s="89"/>
      <c r="G657" s="89"/>
    </row>
    <row r="658" spans="1:7" s="17" customFormat="1" ht="11.25" customHeight="1" x14ac:dyDescent="0.2">
      <c r="A658" s="87" t="s">
        <v>61</v>
      </c>
      <c r="B658" s="87"/>
      <c r="C658" s="14">
        <v>0</v>
      </c>
      <c r="D658" s="88"/>
      <c r="E658" s="88"/>
      <c r="F658" s="89"/>
      <c r="G658" s="89"/>
    </row>
    <row r="659" spans="1:7" s="17" customFormat="1" ht="11.25" customHeight="1" x14ac:dyDescent="0.2">
      <c r="A659" s="87" t="s">
        <v>62</v>
      </c>
      <c r="B659" s="87"/>
      <c r="C659" s="14">
        <v>0</v>
      </c>
      <c r="D659" s="88"/>
      <c r="E659" s="88"/>
      <c r="F659" s="89"/>
      <c r="G659" s="89"/>
    </row>
    <row r="660" spans="1:7" s="17" customFormat="1" ht="11.25" customHeight="1" x14ac:dyDescent="0.2">
      <c r="A660" s="66"/>
      <c r="B660" s="56" t="s">
        <v>248</v>
      </c>
      <c r="C660" s="14">
        <f>C655</f>
        <v>0</v>
      </c>
      <c r="D660" s="88"/>
      <c r="E660" s="88"/>
      <c r="F660" s="89"/>
      <c r="G660" s="89"/>
    </row>
    <row r="661" spans="1:7" s="17" customFormat="1" ht="44.25" customHeight="1" x14ac:dyDescent="0.2">
      <c r="A661" s="69" t="s">
        <v>149</v>
      </c>
      <c r="B661" s="45" t="s">
        <v>150</v>
      </c>
      <c r="C661" s="10"/>
      <c r="D661" s="88" t="s">
        <v>27</v>
      </c>
      <c r="E661" s="88" t="s">
        <v>41</v>
      </c>
      <c r="F661" s="89" t="s">
        <v>190</v>
      </c>
      <c r="G661" s="89" t="s">
        <v>190</v>
      </c>
    </row>
    <row r="662" spans="1:7" s="17" customFormat="1" ht="11.25" customHeight="1" x14ac:dyDescent="0.2">
      <c r="A662" s="87" t="s">
        <v>5</v>
      </c>
      <c r="B662" s="87"/>
      <c r="C662" s="10">
        <f t="shared" ref="C662" si="38">SUM(C663:C668)</f>
        <v>1000</v>
      </c>
      <c r="D662" s="88"/>
      <c r="E662" s="88"/>
      <c r="F662" s="113"/>
      <c r="G662" s="113"/>
    </row>
    <row r="663" spans="1:7" s="17" customFormat="1" ht="11.25" customHeight="1" x14ac:dyDescent="0.2">
      <c r="A663" s="87" t="s">
        <v>6</v>
      </c>
      <c r="B663" s="87"/>
      <c r="C663" s="14">
        <v>0</v>
      </c>
      <c r="D663" s="88"/>
      <c r="E663" s="88"/>
      <c r="F663" s="113"/>
      <c r="G663" s="113"/>
    </row>
    <row r="664" spans="1:7" s="17" customFormat="1" ht="11.25" customHeight="1" x14ac:dyDescent="0.2">
      <c r="A664" s="87" t="s">
        <v>15</v>
      </c>
      <c r="B664" s="87"/>
      <c r="C664" s="14">
        <v>1000</v>
      </c>
      <c r="D664" s="88"/>
      <c r="E664" s="88"/>
      <c r="F664" s="113"/>
      <c r="G664" s="113"/>
    </row>
    <row r="665" spans="1:7" s="17" customFormat="1" ht="11.25" customHeight="1" x14ac:dyDescent="0.2">
      <c r="A665" s="87" t="s">
        <v>11</v>
      </c>
      <c r="B665" s="87"/>
      <c r="C665" s="14">
        <v>0</v>
      </c>
      <c r="D665" s="88"/>
      <c r="E665" s="88"/>
      <c r="F665" s="113"/>
      <c r="G665" s="113"/>
    </row>
    <row r="666" spans="1:7" s="17" customFormat="1" ht="11.25" customHeight="1" x14ac:dyDescent="0.2">
      <c r="A666" s="87" t="s">
        <v>12</v>
      </c>
      <c r="B666" s="87"/>
      <c r="C666" s="14">
        <v>0</v>
      </c>
      <c r="D666" s="88"/>
      <c r="E666" s="88"/>
      <c r="F666" s="113"/>
      <c r="G666" s="113"/>
    </row>
    <row r="667" spans="1:7" s="17" customFormat="1" ht="11.25" customHeight="1" x14ac:dyDescent="0.2">
      <c r="A667" s="87" t="s">
        <v>61</v>
      </c>
      <c r="B667" s="87"/>
      <c r="C667" s="14">
        <v>0</v>
      </c>
      <c r="D667" s="88"/>
      <c r="E667" s="88"/>
      <c r="F667" s="113"/>
      <c r="G667" s="113"/>
    </row>
    <row r="668" spans="1:7" s="17" customFormat="1" ht="11.25" customHeight="1" x14ac:dyDescent="0.2">
      <c r="A668" s="87" t="s">
        <v>62</v>
      </c>
      <c r="B668" s="87"/>
      <c r="C668" s="14">
        <v>0</v>
      </c>
      <c r="D668" s="88"/>
      <c r="E668" s="88"/>
      <c r="F668" s="113"/>
      <c r="G668" s="113"/>
    </row>
    <row r="669" spans="1:7" s="17" customFormat="1" ht="78.75" x14ac:dyDescent="0.2">
      <c r="A669" s="69" t="s">
        <v>312</v>
      </c>
      <c r="B669" s="45" t="s">
        <v>311</v>
      </c>
      <c r="C669" s="10"/>
      <c r="D669" s="81" t="s">
        <v>27</v>
      </c>
      <c r="E669" s="81" t="s">
        <v>41</v>
      </c>
      <c r="F669" s="84" t="s">
        <v>190</v>
      </c>
      <c r="G669" s="107" t="s">
        <v>190</v>
      </c>
    </row>
    <row r="670" spans="1:7" s="17" customFormat="1" ht="11.25" customHeight="1" x14ac:dyDescent="0.2">
      <c r="A670" s="87" t="s">
        <v>5</v>
      </c>
      <c r="B670" s="87"/>
      <c r="C670" s="10">
        <f t="shared" ref="C670" si="39">SUM(C671:C676)</f>
        <v>496.20699999999999</v>
      </c>
      <c r="D670" s="82"/>
      <c r="E670" s="82"/>
      <c r="F670" s="85"/>
      <c r="G670" s="108"/>
    </row>
    <row r="671" spans="1:7" s="17" customFormat="1" ht="11.25" customHeight="1" x14ac:dyDescent="0.2">
      <c r="A671" s="87" t="s">
        <v>6</v>
      </c>
      <c r="B671" s="87"/>
      <c r="C671" s="14">
        <v>0</v>
      </c>
      <c r="D671" s="82"/>
      <c r="E671" s="82"/>
      <c r="F671" s="85"/>
      <c r="G671" s="108"/>
    </row>
    <row r="672" spans="1:7" s="17" customFormat="1" ht="11.25" customHeight="1" x14ac:dyDescent="0.2">
      <c r="A672" s="87" t="s">
        <v>15</v>
      </c>
      <c r="B672" s="87"/>
      <c r="C672" s="14">
        <v>496.20699999999999</v>
      </c>
      <c r="D672" s="82"/>
      <c r="E672" s="82"/>
      <c r="F672" s="85"/>
      <c r="G672" s="108"/>
    </row>
    <row r="673" spans="1:7" s="17" customFormat="1" ht="11.25" customHeight="1" x14ac:dyDescent="0.2">
      <c r="A673" s="87" t="s">
        <v>11</v>
      </c>
      <c r="B673" s="87"/>
      <c r="C673" s="14">
        <v>0</v>
      </c>
      <c r="D673" s="82"/>
      <c r="E673" s="82"/>
      <c r="F673" s="85"/>
      <c r="G673" s="108"/>
    </row>
    <row r="674" spans="1:7" s="17" customFormat="1" ht="11.25" customHeight="1" x14ac:dyDescent="0.2">
      <c r="A674" s="87" t="s">
        <v>12</v>
      </c>
      <c r="B674" s="87"/>
      <c r="C674" s="14">
        <v>0</v>
      </c>
      <c r="D674" s="82"/>
      <c r="E674" s="82"/>
      <c r="F674" s="85"/>
      <c r="G674" s="108"/>
    </row>
    <row r="675" spans="1:7" s="17" customFormat="1" ht="11.25" customHeight="1" x14ac:dyDescent="0.2">
      <c r="A675" s="87" t="s">
        <v>61</v>
      </c>
      <c r="B675" s="87"/>
      <c r="C675" s="14">
        <v>0</v>
      </c>
      <c r="D675" s="82"/>
      <c r="E675" s="82"/>
      <c r="F675" s="85"/>
      <c r="G675" s="108"/>
    </row>
    <row r="676" spans="1:7" s="17" customFormat="1" ht="11.25" customHeight="1" x14ac:dyDescent="0.2">
      <c r="A676" s="87" t="s">
        <v>62</v>
      </c>
      <c r="B676" s="87"/>
      <c r="C676" s="14">
        <v>0</v>
      </c>
      <c r="D676" s="82"/>
      <c r="E676" s="82"/>
      <c r="F676" s="85"/>
      <c r="G676" s="108"/>
    </row>
    <row r="677" spans="1:7" s="17" customFormat="1" ht="11.25" customHeight="1" x14ac:dyDescent="0.2">
      <c r="A677" s="66"/>
      <c r="B677" s="66" t="s">
        <v>248</v>
      </c>
      <c r="C677" s="14">
        <f>C672</f>
        <v>496.20699999999999</v>
      </c>
      <c r="D677" s="83"/>
      <c r="E677" s="83"/>
      <c r="F677" s="86"/>
      <c r="G677" s="109"/>
    </row>
    <row r="678" spans="1:7" s="17" customFormat="1" ht="22.5" x14ac:dyDescent="0.2">
      <c r="A678" s="69" t="s">
        <v>151</v>
      </c>
      <c r="B678" s="62" t="s">
        <v>261</v>
      </c>
      <c r="C678" s="10"/>
      <c r="D678" s="88" t="s">
        <v>216</v>
      </c>
      <c r="E678" s="88" t="s">
        <v>42</v>
      </c>
      <c r="F678" s="89" t="s">
        <v>189</v>
      </c>
      <c r="G678" s="89" t="s">
        <v>197</v>
      </c>
    </row>
    <row r="679" spans="1:7" s="17" customFormat="1" ht="11.25" customHeight="1" x14ac:dyDescent="0.2">
      <c r="A679" s="87" t="s">
        <v>5</v>
      </c>
      <c r="B679" s="87"/>
      <c r="C679" s="10">
        <f>C680+C681+C682+C683+C685</f>
        <v>2455.4741599999998</v>
      </c>
      <c r="D679" s="88"/>
      <c r="E679" s="88"/>
      <c r="F679" s="90"/>
      <c r="G679" s="90"/>
    </row>
    <row r="680" spans="1:7" s="17" customFormat="1" ht="11.25" customHeight="1" x14ac:dyDescent="0.2">
      <c r="A680" s="87" t="s">
        <v>6</v>
      </c>
      <c r="B680" s="87"/>
      <c r="C680" s="10">
        <f t="shared" ref="C680:C685" si="40">C688+C696+C704+C712+C721</f>
        <v>0</v>
      </c>
      <c r="D680" s="88"/>
      <c r="E680" s="88"/>
      <c r="F680" s="90"/>
      <c r="G680" s="90"/>
    </row>
    <row r="681" spans="1:7" s="17" customFormat="1" ht="11.25" customHeight="1" x14ac:dyDescent="0.2">
      <c r="A681" s="87" t="s">
        <v>15</v>
      </c>
      <c r="B681" s="87"/>
      <c r="C681" s="10">
        <f t="shared" si="40"/>
        <v>1585.47416</v>
      </c>
      <c r="D681" s="88"/>
      <c r="E681" s="88"/>
      <c r="F681" s="90"/>
      <c r="G681" s="90"/>
    </row>
    <row r="682" spans="1:7" s="17" customFormat="1" ht="11.25" customHeight="1" x14ac:dyDescent="0.2">
      <c r="A682" s="87" t="s">
        <v>11</v>
      </c>
      <c r="B682" s="87"/>
      <c r="C682" s="10">
        <f t="shared" si="40"/>
        <v>150</v>
      </c>
      <c r="D682" s="88"/>
      <c r="E682" s="88"/>
      <c r="F682" s="90"/>
      <c r="G682" s="90"/>
    </row>
    <row r="683" spans="1:7" s="17" customFormat="1" ht="11.25" customHeight="1" x14ac:dyDescent="0.2">
      <c r="A683" s="87" t="s">
        <v>12</v>
      </c>
      <c r="B683" s="87"/>
      <c r="C683" s="10">
        <f t="shared" si="40"/>
        <v>0</v>
      </c>
      <c r="D683" s="88"/>
      <c r="E683" s="88"/>
      <c r="F683" s="90"/>
      <c r="G683" s="90"/>
    </row>
    <row r="684" spans="1:7" s="17" customFormat="1" ht="11.25" customHeight="1" x14ac:dyDescent="0.2">
      <c r="A684" s="87" t="s">
        <v>61</v>
      </c>
      <c r="B684" s="87"/>
      <c r="C684" s="10">
        <f t="shared" si="40"/>
        <v>0</v>
      </c>
      <c r="D684" s="88"/>
      <c r="E684" s="88"/>
      <c r="F684" s="90"/>
      <c r="G684" s="90"/>
    </row>
    <row r="685" spans="1:7" s="17" customFormat="1" ht="11.25" customHeight="1" x14ac:dyDescent="0.2">
      <c r="A685" s="87" t="s">
        <v>62</v>
      </c>
      <c r="B685" s="87"/>
      <c r="C685" s="10">
        <f t="shared" si="40"/>
        <v>720</v>
      </c>
      <c r="D685" s="88"/>
      <c r="E685" s="88"/>
      <c r="F685" s="90"/>
      <c r="G685" s="90"/>
    </row>
    <row r="686" spans="1:7" s="17" customFormat="1" ht="22.5" customHeight="1" x14ac:dyDescent="0.2">
      <c r="A686" s="69" t="s">
        <v>152</v>
      </c>
      <c r="B686" s="45" t="s">
        <v>153</v>
      </c>
      <c r="C686" s="10"/>
      <c r="D686" s="88" t="s">
        <v>216</v>
      </c>
      <c r="E686" s="88" t="s">
        <v>43</v>
      </c>
      <c r="F686" s="89" t="s">
        <v>202</v>
      </c>
      <c r="G686" s="89" t="s">
        <v>197</v>
      </c>
    </row>
    <row r="687" spans="1:7" s="17" customFormat="1" ht="11.25" customHeight="1" x14ac:dyDescent="0.2">
      <c r="A687" s="87" t="s">
        <v>5</v>
      </c>
      <c r="B687" s="87"/>
      <c r="C687" s="10">
        <f t="shared" ref="C687" si="41">SUM(C688:C693)</f>
        <v>1270</v>
      </c>
      <c r="D687" s="92"/>
      <c r="E687" s="88"/>
      <c r="F687" s="90"/>
      <c r="G687" s="90"/>
    </row>
    <row r="688" spans="1:7" s="17" customFormat="1" ht="11.25" customHeight="1" x14ac:dyDescent="0.2">
      <c r="A688" s="87" t="s">
        <v>6</v>
      </c>
      <c r="B688" s="87"/>
      <c r="C688" s="14">
        <v>0</v>
      </c>
      <c r="D688" s="92"/>
      <c r="E688" s="88"/>
      <c r="F688" s="90"/>
      <c r="G688" s="90"/>
    </row>
    <row r="689" spans="1:7" s="17" customFormat="1" ht="11.25" customHeight="1" x14ac:dyDescent="0.2">
      <c r="A689" s="87" t="s">
        <v>15</v>
      </c>
      <c r="B689" s="87"/>
      <c r="C689" s="14">
        <v>550</v>
      </c>
      <c r="D689" s="92"/>
      <c r="E689" s="88"/>
      <c r="F689" s="90"/>
      <c r="G689" s="90"/>
    </row>
    <row r="690" spans="1:7" s="17" customFormat="1" ht="11.25" customHeight="1" x14ac:dyDescent="0.2">
      <c r="A690" s="87" t="s">
        <v>11</v>
      </c>
      <c r="B690" s="87"/>
      <c r="C690" s="14">
        <v>0</v>
      </c>
      <c r="D690" s="92"/>
      <c r="E690" s="88"/>
      <c r="F690" s="90"/>
      <c r="G690" s="90"/>
    </row>
    <row r="691" spans="1:7" s="17" customFormat="1" ht="11.25" customHeight="1" x14ac:dyDescent="0.2">
      <c r="A691" s="87" t="s">
        <v>12</v>
      </c>
      <c r="B691" s="87"/>
      <c r="C691" s="14">
        <v>0</v>
      </c>
      <c r="D691" s="92"/>
      <c r="E691" s="88"/>
      <c r="F691" s="90"/>
      <c r="G691" s="90"/>
    </row>
    <row r="692" spans="1:7" s="17" customFormat="1" ht="11.25" customHeight="1" x14ac:dyDescent="0.2">
      <c r="A692" s="87" t="s">
        <v>61</v>
      </c>
      <c r="B692" s="87"/>
      <c r="C692" s="14">
        <v>0</v>
      </c>
      <c r="D692" s="92"/>
      <c r="E692" s="88"/>
      <c r="F692" s="90"/>
      <c r="G692" s="90"/>
    </row>
    <row r="693" spans="1:7" s="17" customFormat="1" ht="11.25" customHeight="1" x14ac:dyDescent="0.2">
      <c r="A693" s="87" t="s">
        <v>62</v>
      </c>
      <c r="B693" s="87"/>
      <c r="C693" s="14">
        <v>720</v>
      </c>
      <c r="D693" s="92"/>
      <c r="E693" s="88"/>
      <c r="F693" s="90"/>
      <c r="G693" s="90"/>
    </row>
    <row r="694" spans="1:7" s="17" customFormat="1" ht="22.5" x14ac:dyDescent="0.2">
      <c r="A694" s="69" t="s">
        <v>154</v>
      </c>
      <c r="B694" s="45" t="s">
        <v>155</v>
      </c>
      <c r="C694" s="10"/>
      <c r="D694" s="88" t="s">
        <v>215</v>
      </c>
      <c r="E694" s="88" t="s">
        <v>43</v>
      </c>
      <c r="F694" s="89" t="s">
        <v>221</v>
      </c>
      <c r="G694" s="89" t="s">
        <v>197</v>
      </c>
    </row>
    <row r="695" spans="1:7" s="17" customFormat="1" ht="10.5" customHeight="1" x14ac:dyDescent="0.2">
      <c r="A695" s="87" t="s">
        <v>5</v>
      </c>
      <c r="B695" s="87"/>
      <c r="C695" s="10">
        <f t="shared" ref="C695" si="42">SUM(C696:C701)</f>
        <v>0</v>
      </c>
      <c r="D695" s="92"/>
      <c r="E695" s="88"/>
      <c r="F695" s="90"/>
      <c r="G695" s="90"/>
    </row>
    <row r="696" spans="1:7" s="17" customFormat="1" ht="10.5" customHeight="1" x14ac:dyDescent="0.2">
      <c r="A696" s="87" t="s">
        <v>6</v>
      </c>
      <c r="B696" s="87"/>
      <c r="C696" s="14">
        <v>0</v>
      </c>
      <c r="D696" s="92"/>
      <c r="E696" s="88"/>
      <c r="F696" s="90"/>
      <c r="G696" s="90"/>
    </row>
    <row r="697" spans="1:7" s="17" customFormat="1" ht="10.5" customHeight="1" x14ac:dyDescent="0.2">
      <c r="A697" s="87" t="s">
        <v>15</v>
      </c>
      <c r="B697" s="87"/>
      <c r="C697" s="14">
        <v>0</v>
      </c>
      <c r="D697" s="92"/>
      <c r="E697" s="88"/>
      <c r="F697" s="90"/>
      <c r="G697" s="90"/>
    </row>
    <row r="698" spans="1:7" s="17" customFormat="1" ht="10.5" customHeight="1" x14ac:dyDescent="0.2">
      <c r="A698" s="87" t="s">
        <v>11</v>
      </c>
      <c r="B698" s="87"/>
      <c r="C698" s="14">
        <v>0</v>
      </c>
      <c r="D698" s="92"/>
      <c r="E698" s="88"/>
      <c r="F698" s="90"/>
      <c r="G698" s="90"/>
    </row>
    <row r="699" spans="1:7" s="17" customFormat="1" ht="10.5" customHeight="1" x14ac:dyDescent="0.2">
      <c r="A699" s="87" t="s">
        <v>12</v>
      </c>
      <c r="B699" s="87"/>
      <c r="C699" s="14">
        <v>0</v>
      </c>
      <c r="D699" s="92"/>
      <c r="E699" s="88"/>
      <c r="F699" s="90"/>
      <c r="G699" s="90"/>
    </row>
    <row r="700" spans="1:7" s="17" customFormat="1" ht="10.5" customHeight="1" x14ac:dyDescent="0.2">
      <c r="A700" s="87" t="s">
        <v>61</v>
      </c>
      <c r="B700" s="87"/>
      <c r="C700" s="14">
        <v>0</v>
      </c>
      <c r="D700" s="92"/>
      <c r="E700" s="88"/>
      <c r="F700" s="90"/>
      <c r="G700" s="90"/>
    </row>
    <row r="701" spans="1:7" s="17" customFormat="1" ht="10.5" customHeight="1" x14ac:dyDescent="0.2">
      <c r="A701" s="87" t="s">
        <v>62</v>
      </c>
      <c r="B701" s="87"/>
      <c r="C701" s="14">
        <v>0</v>
      </c>
      <c r="D701" s="92"/>
      <c r="E701" s="88"/>
      <c r="F701" s="90"/>
      <c r="G701" s="90"/>
    </row>
    <row r="702" spans="1:7" s="17" customFormat="1" ht="33.75" customHeight="1" x14ac:dyDescent="0.2">
      <c r="A702" s="69" t="s">
        <v>156</v>
      </c>
      <c r="B702" s="45" t="s">
        <v>157</v>
      </c>
      <c r="C702" s="10"/>
      <c r="D702" s="81" t="s">
        <v>216</v>
      </c>
      <c r="E702" s="88" t="s">
        <v>43</v>
      </c>
      <c r="F702" s="89" t="s">
        <v>189</v>
      </c>
      <c r="G702" s="89" t="s">
        <v>197</v>
      </c>
    </row>
    <row r="703" spans="1:7" s="17" customFormat="1" ht="10.5" customHeight="1" x14ac:dyDescent="0.2">
      <c r="A703" s="87" t="s">
        <v>5</v>
      </c>
      <c r="B703" s="87"/>
      <c r="C703" s="10">
        <f t="shared" ref="C703" si="43">SUM(C704:C709)</f>
        <v>446.68415999999996</v>
      </c>
      <c r="D703" s="82"/>
      <c r="E703" s="88"/>
      <c r="F703" s="89"/>
      <c r="G703" s="89"/>
    </row>
    <row r="704" spans="1:7" s="17" customFormat="1" ht="10.5" customHeight="1" x14ac:dyDescent="0.2">
      <c r="A704" s="87" t="s">
        <v>6</v>
      </c>
      <c r="B704" s="87"/>
      <c r="C704" s="14">
        <v>0</v>
      </c>
      <c r="D704" s="82"/>
      <c r="E704" s="88"/>
      <c r="F704" s="89"/>
      <c r="G704" s="89"/>
    </row>
    <row r="705" spans="1:7" s="17" customFormat="1" ht="10.5" customHeight="1" x14ac:dyDescent="0.2">
      <c r="A705" s="87" t="s">
        <v>15</v>
      </c>
      <c r="B705" s="87"/>
      <c r="C705" s="14">
        <v>446.68415999999996</v>
      </c>
      <c r="D705" s="82"/>
      <c r="E705" s="88"/>
      <c r="F705" s="89"/>
      <c r="G705" s="89"/>
    </row>
    <row r="706" spans="1:7" s="17" customFormat="1" ht="10.5" customHeight="1" x14ac:dyDescent="0.2">
      <c r="A706" s="87" t="s">
        <v>11</v>
      </c>
      <c r="B706" s="87"/>
      <c r="C706" s="14">
        <v>0</v>
      </c>
      <c r="D706" s="82"/>
      <c r="E706" s="88"/>
      <c r="F706" s="89"/>
      <c r="G706" s="89"/>
    </row>
    <row r="707" spans="1:7" s="17" customFormat="1" ht="10.5" customHeight="1" x14ac:dyDescent="0.2">
      <c r="A707" s="87" t="s">
        <v>12</v>
      </c>
      <c r="B707" s="87"/>
      <c r="C707" s="14">
        <v>0</v>
      </c>
      <c r="D707" s="82"/>
      <c r="E707" s="88"/>
      <c r="F707" s="89"/>
      <c r="G707" s="89"/>
    </row>
    <row r="708" spans="1:7" s="17" customFormat="1" ht="10.5" customHeight="1" x14ac:dyDescent="0.2">
      <c r="A708" s="87" t="s">
        <v>61</v>
      </c>
      <c r="B708" s="87"/>
      <c r="C708" s="14">
        <v>0</v>
      </c>
      <c r="D708" s="82"/>
      <c r="E708" s="88"/>
      <c r="F708" s="89"/>
      <c r="G708" s="89"/>
    </row>
    <row r="709" spans="1:7" s="17" customFormat="1" ht="10.5" customHeight="1" x14ac:dyDescent="0.2">
      <c r="A709" s="87" t="s">
        <v>62</v>
      </c>
      <c r="B709" s="87"/>
      <c r="C709" s="14">
        <v>0</v>
      </c>
      <c r="D709" s="82"/>
      <c r="E709" s="88"/>
      <c r="F709" s="89"/>
      <c r="G709" s="89"/>
    </row>
    <row r="710" spans="1:7" s="17" customFormat="1" ht="22.5" customHeight="1" x14ac:dyDescent="0.2">
      <c r="A710" s="69" t="s">
        <v>158</v>
      </c>
      <c r="B710" s="45" t="s">
        <v>159</v>
      </c>
      <c r="C710" s="10"/>
      <c r="D710" s="88" t="s">
        <v>216</v>
      </c>
      <c r="E710" s="88" t="s">
        <v>43</v>
      </c>
      <c r="F710" s="89" t="s">
        <v>188</v>
      </c>
      <c r="G710" s="89" t="s">
        <v>190</v>
      </c>
    </row>
    <row r="711" spans="1:7" s="17" customFormat="1" ht="10.5" customHeight="1" x14ac:dyDescent="0.2">
      <c r="A711" s="87" t="s">
        <v>5</v>
      </c>
      <c r="B711" s="87"/>
      <c r="C711" s="10">
        <f t="shared" ref="C711" si="44">SUM(C712:C717)</f>
        <v>300</v>
      </c>
      <c r="D711" s="88"/>
      <c r="E711" s="88"/>
      <c r="F711" s="90"/>
      <c r="G711" s="90"/>
    </row>
    <row r="712" spans="1:7" s="17" customFormat="1" ht="10.5" customHeight="1" x14ac:dyDescent="0.2">
      <c r="A712" s="87" t="s">
        <v>6</v>
      </c>
      <c r="B712" s="87"/>
      <c r="C712" s="14">
        <v>0</v>
      </c>
      <c r="D712" s="88"/>
      <c r="E712" s="88"/>
      <c r="F712" s="90"/>
      <c r="G712" s="90"/>
    </row>
    <row r="713" spans="1:7" s="17" customFormat="1" ht="10.5" customHeight="1" x14ac:dyDescent="0.2">
      <c r="A713" s="87" t="s">
        <v>15</v>
      </c>
      <c r="B713" s="87"/>
      <c r="C713" s="14">
        <v>150</v>
      </c>
      <c r="D713" s="88"/>
      <c r="E713" s="88"/>
      <c r="F713" s="90"/>
      <c r="G713" s="90"/>
    </row>
    <row r="714" spans="1:7" s="17" customFormat="1" ht="10.5" customHeight="1" x14ac:dyDescent="0.2">
      <c r="A714" s="87" t="s">
        <v>11</v>
      </c>
      <c r="B714" s="87"/>
      <c r="C714" s="14">
        <v>150</v>
      </c>
      <c r="D714" s="88"/>
      <c r="E714" s="88"/>
      <c r="F714" s="90"/>
      <c r="G714" s="90"/>
    </row>
    <row r="715" spans="1:7" s="17" customFormat="1" ht="10.5" customHeight="1" x14ac:dyDescent="0.2">
      <c r="A715" s="87" t="s">
        <v>12</v>
      </c>
      <c r="B715" s="87"/>
      <c r="C715" s="14">
        <v>0</v>
      </c>
      <c r="D715" s="88"/>
      <c r="E715" s="88"/>
      <c r="F715" s="90"/>
      <c r="G715" s="90"/>
    </row>
    <row r="716" spans="1:7" s="17" customFormat="1" ht="10.5" customHeight="1" x14ac:dyDescent="0.2">
      <c r="A716" s="87" t="s">
        <v>61</v>
      </c>
      <c r="B716" s="87"/>
      <c r="C716" s="14">
        <v>0</v>
      </c>
      <c r="D716" s="88"/>
      <c r="E716" s="88"/>
      <c r="F716" s="90"/>
      <c r="G716" s="90"/>
    </row>
    <row r="717" spans="1:7" s="17" customFormat="1" ht="10.5" customHeight="1" x14ac:dyDescent="0.2">
      <c r="A717" s="87" t="s">
        <v>62</v>
      </c>
      <c r="B717" s="87"/>
      <c r="C717" s="14">
        <v>0</v>
      </c>
      <c r="D717" s="88"/>
      <c r="E717" s="88"/>
      <c r="F717" s="90"/>
      <c r="G717" s="90"/>
    </row>
    <row r="718" spans="1:7" s="17" customFormat="1" ht="37.5" customHeight="1" x14ac:dyDescent="0.2">
      <c r="A718" s="66"/>
      <c r="B718" s="28" t="s">
        <v>160</v>
      </c>
      <c r="C718" s="10"/>
      <c r="D718" s="88"/>
      <c r="E718" s="68" t="s">
        <v>213</v>
      </c>
      <c r="F718" s="69" t="s">
        <v>17</v>
      </c>
      <c r="G718" s="69" t="s">
        <v>190</v>
      </c>
    </row>
    <row r="719" spans="1:7" s="17" customFormat="1" ht="33.75" x14ac:dyDescent="0.2">
      <c r="A719" s="69" t="s">
        <v>313</v>
      </c>
      <c r="B719" s="45" t="s">
        <v>314</v>
      </c>
      <c r="C719" s="10"/>
      <c r="D719" s="88" t="s">
        <v>216</v>
      </c>
      <c r="E719" s="88" t="s">
        <v>43</v>
      </c>
      <c r="F719" s="89" t="s">
        <v>189</v>
      </c>
      <c r="G719" s="89" t="s">
        <v>189</v>
      </c>
    </row>
    <row r="720" spans="1:7" s="17" customFormat="1" ht="10.5" customHeight="1" x14ac:dyDescent="0.2">
      <c r="A720" s="87" t="s">
        <v>5</v>
      </c>
      <c r="B720" s="87"/>
      <c r="C720" s="10">
        <f t="shared" ref="C720" si="45">SUM(C721:C726)</f>
        <v>438.79</v>
      </c>
      <c r="D720" s="88"/>
      <c r="E720" s="88"/>
      <c r="F720" s="90"/>
      <c r="G720" s="90"/>
    </row>
    <row r="721" spans="1:7" s="17" customFormat="1" ht="10.5" customHeight="1" x14ac:dyDescent="0.2">
      <c r="A721" s="87" t="s">
        <v>6</v>
      </c>
      <c r="B721" s="87"/>
      <c r="C721" s="14">
        <v>0</v>
      </c>
      <c r="D721" s="88"/>
      <c r="E721" s="88"/>
      <c r="F721" s="90"/>
      <c r="G721" s="90"/>
    </row>
    <row r="722" spans="1:7" s="17" customFormat="1" ht="10.5" customHeight="1" x14ac:dyDescent="0.2">
      <c r="A722" s="87" t="s">
        <v>15</v>
      </c>
      <c r="B722" s="87"/>
      <c r="C722" s="14">
        <v>438.79</v>
      </c>
      <c r="D722" s="88"/>
      <c r="E722" s="88"/>
      <c r="F722" s="90"/>
      <c r="G722" s="90"/>
    </row>
    <row r="723" spans="1:7" s="17" customFormat="1" ht="10.5" customHeight="1" x14ac:dyDescent="0.2">
      <c r="A723" s="87" t="s">
        <v>11</v>
      </c>
      <c r="B723" s="87"/>
      <c r="C723" s="14">
        <v>0</v>
      </c>
      <c r="D723" s="88"/>
      <c r="E723" s="88"/>
      <c r="F723" s="90"/>
      <c r="G723" s="90"/>
    </row>
    <row r="724" spans="1:7" s="17" customFormat="1" ht="10.5" customHeight="1" x14ac:dyDescent="0.2">
      <c r="A724" s="87" t="s">
        <v>12</v>
      </c>
      <c r="B724" s="87"/>
      <c r="C724" s="14">
        <v>0</v>
      </c>
      <c r="D724" s="88"/>
      <c r="E724" s="88"/>
      <c r="F724" s="90"/>
      <c r="G724" s="90"/>
    </row>
    <row r="725" spans="1:7" s="17" customFormat="1" ht="10.5" customHeight="1" x14ac:dyDescent="0.2">
      <c r="A725" s="87" t="s">
        <v>61</v>
      </c>
      <c r="B725" s="87"/>
      <c r="C725" s="14">
        <v>0</v>
      </c>
      <c r="D725" s="88"/>
      <c r="E725" s="88"/>
      <c r="F725" s="90"/>
      <c r="G725" s="90"/>
    </row>
    <row r="726" spans="1:7" s="17" customFormat="1" ht="10.5" customHeight="1" x14ac:dyDescent="0.2">
      <c r="A726" s="87" t="s">
        <v>62</v>
      </c>
      <c r="B726" s="87"/>
      <c r="C726" s="14">
        <v>0</v>
      </c>
      <c r="D726" s="88"/>
      <c r="E726" s="88"/>
      <c r="F726" s="90"/>
      <c r="G726" s="90"/>
    </row>
    <row r="727" spans="1:7" s="17" customFormat="1" ht="26.25" customHeight="1" x14ac:dyDescent="0.2">
      <c r="A727" s="69" t="s">
        <v>161</v>
      </c>
      <c r="B727" s="62" t="s">
        <v>262</v>
      </c>
      <c r="C727" s="10"/>
      <c r="D727" s="88"/>
      <c r="E727" s="88"/>
      <c r="F727" s="88"/>
      <c r="G727" s="88"/>
    </row>
    <row r="728" spans="1:7" s="17" customFormat="1" ht="11.25" customHeight="1" x14ac:dyDescent="0.2">
      <c r="A728" s="87" t="s">
        <v>5</v>
      </c>
      <c r="B728" s="87"/>
      <c r="C728" s="10">
        <f>SUM(C729:C734)</f>
        <v>0</v>
      </c>
      <c r="D728" s="88"/>
      <c r="E728" s="88"/>
      <c r="F728" s="88"/>
      <c r="G728" s="88"/>
    </row>
    <row r="729" spans="1:7" s="17" customFormat="1" ht="11.25" customHeight="1" x14ac:dyDescent="0.2">
      <c r="A729" s="87" t="s">
        <v>6</v>
      </c>
      <c r="B729" s="87"/>
      <c r="C729" s="10">
        <v>0</v>
      </c>
      <c r="D729" s="88"/>
      <c r="E729" s="88"/>
      <c r="F729" s="88"/>
      <c r="G729" s="88"/>
    </row>
    <row r="730" spans="1:7" s="17" customFormat="1" ht="11.25" customHeight="1" x14ac:dyDescent="0.2">
      <c r="A730" s="87" t="s">
        <v>15</v>
      </c>
      <c r="B730" s="87"/>
      <c r="C730" s="10">
        <v>0</v>
      </c>
      <c r="D730" s="88"/>
      <c r="E730" s="88"/>
      <c r="F730" s="88"/>
      <c r="G730" s="88"/>
    </row>
    <row r="731" spans="1:7" s="17" customFormat="1" ht="11.25" customHeight="1" x14ac:dyDescent="0.2">
      <c r="A731" s="87" t="s">
        <v>11</v>
      </c>
      <c r="B731" s="87"/>
      <c r="C731" s="10">
        <f>C739</f>
        <v>0</v>
      </c>
      <c r="D731" s="88"/>
      <c r="E731" s="88"/>
      <c r="F731" s="88"/>
      <c r="G731" s="88"/>
    </row>
    <row r="732" spans="1:7" s="17" customFormat="1" ht="11.25" customHeight="1" x14ac:dyDescent="0.2">
      <c r="A732" s="87" t="s">
        <v>12</v>
      </c>
      <c r="B732" s="87"/>
      <c r="C732" s="10">
        <f>C740</f>
        <v>0</v>
      </c>
      <c r="D732" s="88"/>
      <c r="E732" s="88"/>
      <c r="F732" s="88"/>
      <c r="G732" s="88"/>
    </row>
    <row r="733" spans="1:7" s="17" customFormat="1" ht="11.25" customHeight="1" x14ac:dyDescent="0.2">
      <c r="A733" s="87" t="s">
        <v>61</v>
      </c>
      <c r="B733" s="87"/>
      <c r="C733" s="10">
        <v>0</v>
      </c>
      <c r="D733" s="88"/>
      <c r="E733" s="88"/>
      <c r="F733" s="88"/>
      <c r="G733" s="88"/>
    </row>
    <row r="734" spans="1:7" s="17" customFormat="1" ht="11.25" customHeight="1" x14ac:dyDescent="0.2">
      <c r="A734" s="87" t="s">
        <v>62</v>
      </c>
      <c r="B734" s="87"/>
      <c r="C734" s="10">
        <f t="shared" ref="C734" si="46">C742</f>
        <v>0</v>
      </c>
      <c r="D734" s="88"/>
      <c r="E734" s="88"/>
      <c r="F734" s="88"/>
      <c r="G734" s="88"/>
    </row>
    <row r="735" spans="1:7" s="17" customFormat="1" ht="22.5" customHeight="1" x14ac:dyDescent="0.2">
      <c r="A735" s="69" t="s">
        <v>162</v>
      </c>
      <c r="B735" s="45" t="s">
        <v>263</v>
      </c>
      <c r="C735" s="10"/>
      <c r="D735" s="88" t="s">
        <v>243</v>
      </c>
      <c r="E735" s="88" t="s">
        <v>214</v>
      </c>
      <c r="F735" s="89" t="s">
        <v>202</v>
      </c>
      <c r="G735" s="89" t="s">
        <v>197</v>
      </c>
    </row>
    <row r="736" spans="1:7" s="17" customFormat="1" ht="11.25" customHeight="1" x14ac:dyDescent="0.2">
      <c r="A736" s="87" t="s">
        <v>5</v>
      </c>
      <c r="B736" s="87"/>
      <c r="C736" s="10">
        <f t="shared" ref="C736" si="47">SUM(C737:C742)</f>
        <v>5209.1000000000004</v>
      </c>
      <c r="D736" s="88"/>
      <c r="E736" s="88"/>
      <c r="F736" s="90"/>
      <c r="G736" s="90"/>
    </row>
    <row r="737" spans="1:7" s="17" customFormat="1" ht="11.25" customHeight="1" x14ac:dyDescent="0.2">
      <c r="A737" s="87" t="s">
        <v>6</v>
      </c>
      <c r="B737" s="87"/>
      <c r="C737" s="14">
        <v>5209.1000000000004</v>
      </c>
      <c r="D737" s="88"/>
      <c r="E737" s="88"/>
      <c r="F737" s="90"/>
      <c r="G737" s="90"/>
    </row>
    <row r="738" spans="1:7" s="17" customFormat="1" ht="11.25" customHeight="1" x14ac:dyDescent="0.2">
      <c r="A738" s="87" t="s">
        <v>15</v>
      </c>
      <c r="B738" s="87"/>
      <c r="C738" s="14">
        <v>0</v>
      </c>
      <c r="D738" s="88"/>
      <c r="E738" s="88"/>
      <c r="F738" s="90"/>
      <c r="G738" s="90"/>
    </row>
    <row r="739" spans="1:7" s="17" customFormat="1" ht="11.25" customHeight="1" x14ac:dyDescent="0.2">
      <c r="A739" s="87" t="s">
        <v>11</v>
      </c>
      <c r="B739" s="87"/>
      <c r="C739" s="14">
        <v>0</v>
      </c>
      <c r="D739" s="88"/>
      <c r="E739" s="88"/>
      <c r="F739" s="90"/>
      <c r="G739" s="90"/>
    </row>
    <row r="740" spans="1:7" s="17" customFormat="1" ht="11.25" customHeight="1" x14ac:dyDescent="0.2">
      <c r="A740" s="87" t="s">
        <v>12</v>
      </c>
      <c r="B740" s="87"/>
      <c r="C740" s="14">
        <v>0</v>
      </c>
      <c r="D740" s="88"/>
      <c r="E740" s="88"/>
      <c r="F740" s="90"/>
      <c r="G740" s="90"/>
    </row>
    <row r="741" spans="1:7" s="17" customFormat="1" ht="11.25" customHeight="1" x14ac:dyDescent="0.2">
      <c r="A741" s="87" t="s">
        <v>61</v>
      </c>
      <c r="B741" s="87"/>
      <c r="C741" s="14">
        <v>0</v>
      </c>
      <c r="D741" s="88"/>
      <c r="E741" s="88"/>
      <c r="F741" s="90"/>
      <c r="G741" s="90"/>
    </row>
    <row r="742" spans="1:7" s="17" customFormat="1" ht="11.25" customHeight="1" x14ac:dyDescent="0.2">
      <c r="A742" s="87" t="s">
        <v>62</v>
      </c>
      <c r="B742" s="87"/>
      <c r="C742" s="14">
        <v>0</v>
      </c>
      <c r="D742" s="88"/>
      <c r="E742" s="88"/>
      <c r="F742" s="90"/>
      <c r="G742" s="90"/>
    </row>
    <row r="743" spans="1:7" s="17" customFormat="1" ht="68.25" customHeight="1" x14ac:dyDescent="0.2">
      <c r="A743" s="66"/>
      <c r="B743" s="66" t="s">
        <v>325</v>
      </c>
      <c r="C743" s="14"/>
      <c r="D743" s="88"/>
      <c r="E743" s="68" t="s">
        <v>212</v>
      </c>
      <c r="F743" s="69" t="s">
        <v>17</v>
      </c>
      <c r="G743" s="69" t="s">
        <v>190</v>
      </c>
    </row>
    <row r="744" spans="1:7" s="17" customFormat="1" ht="11.25" customHeight="1" x14ac:dyDescent="0.2">
      <c r="A744" s="57" t="s">
        <v>44</v>
      </c>
      <c r="B744" s="112" t="s">
        <v>45</v>
      </c>
      <c r="C744" s="112"/>
      <c r="D744" s="112"/>
      <c r="E744" s="112"/>
      <c r="F744" s="112"/>
      <c r="G744" s="112"/>
    </row>
    <row r="745" spans="1:7" s="17" customFormat="1" ht="11.25" customHeight="1" x14ac:dyDescent="0.2">
      <c r="A745" s="87" t="s">
        <v>5</v>
      </c>
      <c r="B745" s="87"/>
      <c r="C745" s="10">
        <f>SUM(C746:C751)</f>
        <v>170535.57423999999</v>
      </c>
      <c r="D745" s="93"/>
      <c r="E745" s="93"/>
      <c r="F745" s="93"/>
      <c r="G745" s="93"/>
    </row>
    <row r="746" spans="1:7" s="17" customFormat="1" ht="11.25" customHeight="1" x14ac:dyDescent="0.2">
      <c r="A746" s="87" t="s">
        <v>6</v>
      </c>
      <c r="B746" s="87"/>
      <c r="C746" s="10">
        <f t="shared" ref="C746:C751" si="48">C754+C763+C812+C820</f>
        <v>0</v>
      </c>
      <c r="D746" s="93"/>
      <c r="E746" s="93"/>
      <c r="F746" s="93"/>
      <c r="G746" s="93"/>
    </row>
    <row r="747" spans="1:7" s="17" customFormat="1" ht="11.25" customHeight="1" x14ac:dyDescent="0.2">
      <c r="A747" s="87" t="s">
        <v>15</v>
      </c>
      <c r="B747" s="87"/>
      <c r="C747" s="10">
        <f t="shared" si="48"/>
        <v>170535.57423999999</v>
      </c>
      <c r="D747" s="93"/>
      <c r="E747" s="93"/>
      <c r="F747" s="93"/>
      <c r="G747" s="93"/>
    </row>
    <row r="748" spans="1:7" s="17" customFormat="1" ht="11.25" customHeight="1" x14ac:dyDescent="0.2">
      <c r="A748" s="87" t="s">
        <v>11</v>
      </c>
      <c r="B748" s="87"/>
      <c r="C748" s="10">
        <f t="shared" si="48"/>
        <v>0</v>
      </c>
      <c r="D748" s="93"/>
      <c r="E748" s="93"/>
      <c r="F748" s="93"/>
      <c r="G748" s="93"/>
    </row>
    <row r="749" spans="1:7" s="17" customFormat="1" ht="11.25" customHeight="1" x14ac:dyDescent="0.2">
      <c r="A749" s="87" t="s">
        <v>12</v>
      </c>
      <c r="B749" s="87"/>
      <c r="C749" s="10">
        <f t="shared" si="48"/>
        <v>0</v>
      </c>
      <c r="D749" s="93"/>
      <c r="E749" s="93"/>
      <c r="F749" s="93"/>
      <c r="G749" s="93"/>
    </row>
    <row r="750" spans="1:7" s="17" customFormat="1" ht="11.25" customHeight="1" x14ac:dyDescent="0.2">
      <c r="A750" s="87" t="s">
        <v>61</v>
      </c>
      <c r="B750" s="87"/>
      <c r="C750" s="10">
        <f t="shared" si="48"/>
        <v>0</v>
      </c>
      <c r="D750" s="93"/>
      <c r="E750" s="93"/>
      <c r="F750" s="93"/>
      <c r="G750" s="93"/>
    </row>
    <row r="751" spans="1:7" s="17" customFormat="1" ht="11.25" customHeight="1" x14ac:dyDescent="0.2">
      <c r="A751" s="87" t="s">
        <v>62</v>
      </c>
      <c r="B751" s="87"/>
      <c r="C751" s="10">
        <f t="shared" si="48"/>
        <v>0</v>
      </c>
      <c r="D751" s="93"/>
      <c r="E751" s="93"/>
      <c r="F751" s="93"/>
      <c r="G751" s="93"/>
    </row>
    <row r="752" spans="1:7" s="17" customFormat="1" ht="28.5" customHeight="1" x14ac:dyDescent="0.2">
      <c r="A752" s="69" t="s">
        <v>163</v>
      </c>
      <c r="B752" s="26" t="s">
        <v>46</v>
      </c>
      <c r="C752" s="10"/>
      <c r="D752" s="81" t="s">
        <v>211</v>
      </c>
      <c r="E752" s="81" t="s">
        <v>47</v>
      </c>
      <c r="F752" s="89" t="s">
        <v>185</v>
      </c>
      <c r="G752" s="89" t="s">
        <v>186</v>
      </c>
    </row>
    <row r="753" spans="1:7" s="17" customFormat="1" ht="11.25" customHeight="1" x14ac:dyDescent="0.2">
      <c r="A753" s="87" t="s">
        <v>5</v>
      </c>
      <c r="B753" s="87"/>
      <c r="C753" s="10">
        <f>SUM(C754:C759)</f>
        <v>142446.86835999999</v>
      </c>
      <c r="D753" s="82"/>
      <c r="E753" s="82"/>
      <c r="F753" s="89"/>
      <c r="G753" s="89"/>
    </row>
    <row r="754" spans="1:7" s="17" customFormat="1" ht="11.25" customHeight="1" x14ac:dyDescent="0.2">
      <c r="A754" s="87" t="s">
        <v>6</v>
      </c>
      <c r="B754" s="87"/>
      <c r="C754" s="10">
        <v>0</v>
      </c>
      <c r="D754" s="82"/>
      <c r="E754" s="82"/>
      <c r="F754" s="89"/>
      <c r="G754" s="89"/>
    </row>
    <row r="755" spans="1:7" s="17" customFormat="1" ht="11.25" customHeight="1" x14ac:dyDescent="0.2">
      <c r="A755" s="87" t="s">
        <v>15</v>
      </c>
      <c r="B755" s="87"/>
      <c r="C755" s="10">
        <v>142446.86835999999</v>
      </c>
      <c r="D755" s="82"/>
      <c r="E755" s="82"/>
      <c r="F755" s="89"/>
      <c r="G755" s="89"/>
    </row>
    <row r="756" spans="1:7" s="17" customFormat="1" ht="11.25" customHeight="1" x14ac:dyDescent="0.2">
      <c r="A756" s="87" t="s">
        <v>11</v>
      </c>
      <c r="B756" s="87"/>
      <c r="C756" s="10">
        <v>0</v>
      </c>
      <c r="D756" s="82"/>
      <c r="E756" s="82"/>
      <c r="F756" s="89"/>
      <c r="G756" s="89"/>
    </row>
    <row r="757" spans="1:7" s="17" customFormat="1" ht="11.25" customHeight="1" x14ac:dyDescent="0.2">
      <c r="A757" s="87" t="s">
        <v>12</v>
      </c>
      <c r="B757" s="87"/>
      <c r="C757" s="10">
        <v>0</v>
      </c>
      <c r="D757" s="82"/>
      <c r="E757" s="82"/>
      <c r="F757" s="89"/>
      <c r="G757" s="89"/>
    </row>
    <row r="758" spans="1:7" s="17" customFormat="1" ht="11.25" customHeight="1" x14ac:dyDescent="0.2">
      <c r="A758" s="87" t="s">
        <v>61</v>
      </c>
      <c r="B758" s="87"/>
      <c r="C758" s="10">
        <v>0</v>
      </c>
      <c r="D758" s="82"/>
      <c r="E758" s="82"/>
      <c r="F758" s="89"/>
      <c r="G758" s="89"/>
    </row>
    <row r="759" spans="1:7" s="17" customFormat="1" ht="11.25" customHeight="1" x14ac:dyDescent="0.2">
      <c r="A759" s="87" t="s">
        <v>62</v>
      </c>
      <c r="B759" s="87"/>
      <c r="C759" s="10">
        <v>0</v>
      </c>
      <c r="D759" s="82"/>
      <c r="E759" s="82"/>
      <c r="F759" s="89"/>
      <c r="G759" s="89"/>
    </row>
    <row r="760" spans="1:7" s="17" customFormat="1" ht="56.25" x14ac:dyDescent="0.2">
      <c r="A760" s="66"/>
      <c r="B760" s="66" t="s">
        <v>332</v>
      </c>
      <c r="C760" s="10"/>
      <c r="D760" s="83"/>
      <c r="E760" s="83"/>
      <c r="F760" s="69" t="s">
        <v>17</v>
      </c>
      <c r="G760" s="69" t="s">
        <v>197</v>
      </c>
    </row>
    <row r="761" spans="1:7" s="17" customFormat="1" ht="22.5" x14ac:dyDescent="0.2">
      <c r="A761" s="69" t="s">
        <v>164</v>
      </c>
      <c r="B761" s="26" t="s">
        <v>264</v>
      </c>
      <c r="C761" s="10"/>
      <c r="D761" s="88" t="s">
        <v>211</v>
      </c>
      <c r="E761" s="88" t="s">
        <v>48</v>
      </c>
      <c r="F761" s="89" t="s">
        <v>206</v>
      </c>
      <c r="G761" s="89" t="s">
        <v>186</v>
      </c>
    </row>
    <row r="762" spans="1:7" s="17" customFormat="1" ht="11.25" customHeight="1" x14ac:dyDescent="0.2">
      <c r="A762" s="87" t="s">
        <v>5</v>
      </c>
      <c r="B762" s="87"/>
      <c r="C762" s="10">
        <f>SUM(C763:C768)</f>
        <v>8637.3942399999996</v>
      </c>
      <c r="D762" s="88"/>
      <c r="E762" s="88"/>
      <c r="F762" s="89"/>
      <c r="G762" s="89"/>
    </row>
    <row r="763" spans="1:7" s="17" customFormat="1" ht="11.25" customHeight="1" x14ac:dyDescent="0.2">
      <c r="A763" s="87" t="s">
        <v>6</v>
      </c>
      <c r="B763" s="87"/>
      <c r="C763" s="10">
        <f t="shared" ref="C763:C768" si="49">C771+C779+C787+C795+C803</f>
        <v>0</v>
      </c>
      <c r="D763" s="88"/>
      <c r="E763" s="88"/>
      <c r="F763" s="89"/>
      <c r="G763" s="89"/>
    </row>
    <row r="764" spans="1:7" s="17" customFormat="1" ht="11.25" customHeight="1" x14ac:dyDescent="0.2">
      <c r="A764" s="87" t="s">
        <v>15</v>
      </c>
      <c r="B764" s="87"/>
      <c r="C764" s="10">
        <f t="shared" si="49"/>
        <v>8637.3942399999996</v>
      </c>
      <c r="D764" s="88"/>
      <c r="E764" s="88"/>
      <c r="F764" s="89"/>
      <c r="G764" s="89"/>
    </row>
    <row r="765" spans="1:7" s="17" customFormat="1" ht="11.25" customHeight="1" x14ac:dyDescent="0.2">
      <c r="A765" s="87" t="s">
        <v>11</v>
      </c>
      <c r="B765" s="87"/>
      <c r="C765" s="10">
        <f t="shared" si="49"/>
        <v>0</v>
      </c>
      <c r="D765" s="88"/>
      <c r="E765" s="88"/>
      <c r="F765" s="89"/>
      <c r="G765" s="89"/>
    </row>
    <row r="766" spans="1:7" s="17" customFormat="1" ht="11.25" customHeight="1" x14ac:dyDescent="0.2">
      <c r="A766" s="87" t="s">
        <v>12</v>
      </c>
      <c r="B766" s="87"/>
      <c r="C766" s="10">
        <f t="shared" si="49"/>
        <v>0</v>
      </c>
      <c r="D766" s="88"/>
      <c r="E766" s="88"/>
      <c r="F766" s="89"/>
      <c r="G766" s="89"/>
    </row>
    <row r="767" spans="1:7" s="17" customFormat="1" ht="11.25" customHeight="1" x14ac:dyDescent="0.2">
      <c r="A767" s="87" t="s">
        <v>61</v>
      </c>
      <c r="B767" s="87"/>
      <c r="C767" s="10">
        <f t="shared" si="49"/>
        <v>0</v>
      </c>
      <c r="D767" s="88"/>
      <c r="E767" s="88"/>
      <c r="F767" s="89"/>
      <c r="G767" s="89"/>
    </row>
    <row r="768" spans="1:7" s="17" customFormat="1" ht="11.25" customHeight="1" x14ac:dyDescent="0.2">
      <c r="A768" s="87" t="s">
        <v>62</v>
      </c>
      <c r="B768" s="87"/>
      <c r="C768" s="10">
        <f t="shared" si="49"/>
        <v>0</v>
      </c>
      <c r="D768" s="88"/>
      <c r="E768" s="88"/>
      <c r="F768" s="89"/>
      <c r="G768" s="89"/>
    </row>
    <row r="769" spans="1:7" s="17" customFormat="1" ht="22.5" customHeight="1" x14ac:dyDescent="0.2">
      <c r="A769" s="69" t="s">
        <v>165</v>
      </c>
      <c r="B769" s="45" t="s">
        <v>166</v>
      </c>
      <c r="C769" s="10"/>
      <c r="D769" s="88" t="s">
        <v>211</v>
      </c>
      <c r="E769" s="88" t="s">
        <v>49</v>
      </c>
      <c r="F769" s="89" t="s">
        <v>206</v>
      </c>
      <c r="G769" s="89" t="s">
        <v>186</v>
      </c>
    </row>
    <row r="770" spans="1:7" s="17" customFormat="1" ht="11.25" customHeight="1" x14ac:dyDescent="0.2">
      <c r="A770" s="87" t="s">
        <v>5</v>
      </c>
      <c r="B770" s="87"/>
      <c r="C770" s="10">
        <f>SUM(C771:C776)</f>
        <v>3060.4471899999999</v>
      </c>
      <c r="D770" s="88"/>
      <c r="E770" s="88"/>
      <c r="F770" s="89"/>
      <c r="G770" s="89"/>
    </row>
    <row r="771" spans="1:7" s="17" customFormat="1" ht="11.25" customHeight="1" x14ac:dyDescent="0.2">
      <c r="A771" s="87" t="s">
        <v>6</v>
      </c>
      <c r="B771" s="87"/>
      <c r="C771" s="14">
        <v>0</v>
      </c>
      <c r="D771" s="88"/>
      <c r="E771" s="88"/>
      <c r="F771" s="89"/>
      <c r="G771" s="89"/>
    </row>
    <row r="772" spans="1:7" s="17" customFormat="1" ht="11.25" customHeight="1" x14ac:dyDescent="0.2">
      <c r="A772" s="87" t="s">
        <v>15</v>
      </c>
      <c r="B772" s="87"/>
      <c r="C772" s="14">
        <v>3060.4471899999999</v>
      </c>
      <c r="D772" s="88"/>
      <c r="E772" s="88"/>
      <c r="F772" s="89"/>
      <c r="G772" s="89"/>
    </row>
    <row r="773" spans="1:7" s="17" customFormat="1" ht="11.25" customHeight="1" x14ac:dyDescent="0.2">
      <c r="A773" s="87" t="s">
        <v>11</v>
      </c>
      <c r="B773" s="87"/>
      <c r="C773" s="14">
        <v>0</v>
      </c>
      <c r="D773" s="88"/>
      <c r="E773" s="88"/>
      <c r="F773" s="89"/>
      <c r="G773" s="89"/>
    </row>
    <row r="774" spans="1:7" s="17" customFormat="1" ht="11.25" customHeight="1" x14ac:dyDescent="0.2">
      <c r="A774" s="87" t="s">
        <v>12</v>
      </c>
      <c r="B774" s="87"/>
      <c r="C774" s="14">
        <v>0</v>
      </c>
      <c r="D774" s="88"/>
      <c r="E774" s="88"/>
      <c r="F774" s="89"/>
      <c r="G774" s="89"/>
    </row>
    <row r="775" spans="1:7" s="17" customFormat="1" ht="11.25" customHeight="1" x14ac:dyDescent="0.2">
      <c r="A775" s="87" t="s">
        <v>61</v>
      </c>
      <c r="B775" s="87"/>
      <c r="C775" s="14">
        <v>0</v>
      </c>
      <c r="D775" s="88"/>
      <c r="E775" s="88"/>
      <c r="F775" s="89"/>
      <c r="G775" s="89"/>
    </row>
    <row r="776" spans="1:7" s="17" customFormat="1" ht="11.25" customHeight="1" x14ac:dyDescent="0.2">
      <c r="A776" s="87" t="s">
        <v>62</v>
      </c>
      <c r="B776" s="87"/>
      <c r="C776" s="14">
        <v>0</v>
      </c>
      <c r="D776" s="88"/>
      <c r="E776" s="88"/>
      <c r="F776" s="89"/>
      <c r="G776" s="89"/>
    </row>
    <row r="777" spans="1:7" s="17" customFormat="1" ht="22.5" customHeight="1" x14ac:dyDescent="0.2">
      <c r="A777" s="69" t="s">
        <v>167</v>
      </c>
      <c r="B777" s="45" t="s">
        <v>168</v>
      </c>
      <c r="C777" s="10"/>
      <c r="D777" s="88" t="s">
        <v>211</v>
      </c>
      <c r="E777" s="88" t="s">
        <v>49</v>
      </c>
      <c r="F777" s="89" t="s">
        <v>206</v>
      </c>
      <c r="G777" s="89" t="s">
        <v>186</v>
      </c>
    </row>
    <row r="778" spans="1:7" s="17" customFormat="1" x14ac:dyDescent="0.2">
      <c r="A778" s="87" t="s">
        <v>5</v>
      </c>
      <c r="B778" s="87"/>
      <c r="C778" s="10">
        <f>SUM(C779:C784)</f>
        <v>2383.5</v>
      </c>
      <c r="D778" s="88"/>
      <c r="E778" s="88"/>
      <c r="F778" s="89"/>
      <c r="G778" s="89"/>
    </row>
    <row r="779" spans="1:7" s="17" customFormat="1" x14ac:dyDescent="0.2">
      <c r="A779" s="87" t="s">
        <v>6</v>
      </c>
      <c r="B779" s="87"/>
      <c r="C779" s="14">
        <v>0</v>
      </c>
      <c r="D779" s="88"/>
      <c r="E779" s="88"/>
      <c r="F779" s="89"/>
      <c r="G779" s="89"/>
    </row>
    <row r="780" spans="1:7" s="17" customFormat="1" x14ac:dyDescent="0.2">
      <c r="A780" s="87" t="s">
        <v>15</v>
      </c>
      <c r="B780" s="87"/>
      <c r="C780" s="14">
        <v>2383.5</v>
      </c>
      <c r="D780" s="88"/>
      <c r="E780" s="88"/>
      <c r="F780" s="89"/>
      <c r="G780" s="89"/>
    </row>
    <row r="781" spans="1:7" s="17" customFormat="1" x14ac:dyDescent="0.2">
      <c r="A781" s="87" t="s">
        <v>11</v>
      </c>
      <c r="B781" s="87"/>
      <c r="C781" s="14">
        <v>0</v>
      </c>
      <c r="D781" s="88"/>
      <c r="E781" s="88"/>
      <c r="F781" s="89"/>
      <c r="G781" s="89"/>
    </row>
    <row r="782" spans="1:7" s="17" customFormat="1" x14ac:dyDescent="0.2">
      <c r="A782" s="87" t="s">
        <v>12</v>
      </c>
      <c r="B782" s="87"/>
      <c r="C782" s="14">
        <v>0</v>
      </c>
      <c r="D782" s="88"/>
      <c r="E782" s="88"/>
      <c r="F782" s="89"/>
      <c r="G782" s="89"/>
    </row>
    <row r="783" spans="1:7" s="17" customFormat="1" x14ac:dyDescent="0.2">
      <c r="A783" s="87" t="s">
        <v>61</v>
      </c>
      <c r="B783" s="87"/>
      <c r="C783" s="14">
        <v>0</v>
      </c>
      <c r="D783" s="88"/>
      <c r="E783" s="88"/>
      <c r="F783" s="89"/>
      <c r="G783" s="89"/>
    </row>
    <row r="784" spans="1:7" s="17" customFormat="1" x14ac:dyDescent="0.2">
      <c r="A784" s="87" t="s">
        <v>62</v>
      </c>
      <c r="B784" s="87"/>
      <c r="C784" s="14">
        <v>0</v>
      </c>
      <c r="D784" s="88"/>
      <c r="E784" s="88"/>
      <c r="F784" s="89"/>
      <c r="G784" s="89"/>
    </row>
    <row r="785" spans="1:7" s="17" customFormat="1" ht="22.5" x14ac:dyDescent="0.2">
      <c r="A785" s="69" t="s">
        <v>169</v>
      </c>
      <c r="B785" s="45" t="s">
        <v>170</v>
      </c>
      <c r="C785" s="10"/>
      <c r="D785" s="88" t="s">
        <v>211</v>
      </c>
      <c r="E785" s="88" t="s">
        <v>49</v>
      </c>
      <c r="F785" s="89" t="s">
        <v>206</v>
      </c>
      <c r="G785" s="89" t="s">
        <v>186</v>
      </c>
    </row>
    <row r="786" spans="1:7" s="17" customFormat="1" ht="9.75" customHeight="1" x14ac:dyDescent="0.2">
      <c r="A786" s="87" t="s">
        <v>5</v>
      </c>
      <c r="B786" s="87"/>
      <c r="C786" s="10">
        <f>SUM(C787:C792)</f>
        <v>303.71513000000004</v>
      </c>
      <c r="D786" s="88"/>
      <c r="E786" s="88"/>
      <c r="F786" s="89"/>
      <c r="G786" s="89"/>
    </row>
    <row r="787" spans="1:7" s="17" customFormat="1" ht="9.75" customHeight="1" x14ac:dyDescent="0.2">
      <c r="A787" s="87" t="s">
        <v>6</v>
      </c>
      <c r="B787" s="87"/>
      <c r="C787" s="14">
        <v>0</v>
      </c>
      <c r="D787" s="88"/>
      <c r="E787" s="88"/>
      <c r="F787" s="89"/>
      <c r="G787" s="89"/>
    </row>
    <row r="788" spans="1:7" s="17" customFormat="1" ht="9.75" customHeight="1" x14ac:dyDescent="0.2">
      <c r="A788" s="87" t="s">
        <v>15</v>
      </c>
      <c r="B788" s="87"/>
      <c r="C788" s="14">
        <v>303.71513000000004</v>
      </c>
      <c r="D788" s="88"/>
      <c r="E788" s="88"/>
      <c r="F788" s="89"/>
      <c r="G788" s="89"/>
    </row>
    <row r="789" spans="1:7" s="17" customFormat="1" ht="9.75" customHeight="1" x14ac:dyDescent="0.2">
      <c r="A789" s="87" t="s">
        <v>11</v>
      </c>
      <c r="B789" s="87"/>
      <c r="C789" s="14">
        <v>0</v>
      </c>
      <c r="D789" s="88"/>
      <c r="E789" s="88"/>
      <c r="F789" s="89"/>
      <c r="G789" s="89"/>
    </row>
    <row r="790" spans="1:7" s="17" customFormat="1" ht="9.75" customHeight="1" x14ac:dyDescent="0.2">
      <c r="A790" s="87" t="s">
        <v>12</v>
      </c>
      <c r="B790" s="87"/>
      <c r="C790" s="14">
        <v>0</v>
      </c>
      <c r="D790" s="88"/>
      <c r="E790" s="88"/>
      <c r="F790" s="89"/>
      <c r="G790" s="89"/>
    </row>
    <row r="791" spans="1:7" s="17" customFormat="1" ht="9.75" customHeight="1" x14ac:dyDescent="0.2">
      <c r="A791" s="87" t="s">
        <v>61</v>
      </c>
      <c r="B791" s="87"/>
      <c r="C791" s="14">
        <v>0</v>
      </c>
      <c r="D791" s="88"/>
      <c r="E791" s="88"/>
      <c r="F791" s="89"/>
      <c r="G791" s="89"/>
    </row>
    <row r="792" spans="1:7" s="17" customFormat="1" ht="9.75" customHeight="1" x14ac:dyDescent="0.2">
      <c r="A792" s="87" t="s">
        <v>62</v>
      </c>
      <c r="B792" s="87"/>
      <c r="C792" s="14">
        <v>0</v>
      </c>
      <c r="D792" s="88"/>
      <c r="E792" s="88"/>
      <c r="F792" s="89"/>
      <c r="G792" s="89"/>
    </row>
    <row r="793" spans="1:7" s="17" customFormat="1" ht="33.75" x14ac:dyDescent="0.2">
      <c r="A793" s="69" t="s">
        <v>171</v>
      </c>
      <c r="B793" s="45" t="s">
        <v>172</v>
      </c>
      <c r="C793" s="10"/>
      <c r="D793" s="88" t="s">
        <v>211</v>
      </c>
      <c r="E793" s="88" t="s">
        <v>49</v>
      </c>
      <c r="F793" s="89" t="s">
        <v>189</v>
      </c>
      <c r="G793" s="89" t="s">
        <v>186</v>
      </c>
    </row>
    <row r="794" spans="1:7" s="17" customFormat="1" ht="11.25" customHeight="1" x14ac:dyDescent="0.2">
      <c r="A794" s="87" t="s">
        <v>5</v>
      </c>
      <c r="B794" s="87"/>
      <c r="C794" s="10">
        <f>SUM(C795:C800)</f>
        <v>508.99991999999997</v>
      </c>
      <c r="D794" s="88"/>
      <c r="E794" s="88"/>
      <c r="F794" s="90"/>
      <c r="G794" s="90"/>
    </row>
    <row r="795" spans="1:7" s="17" customFormat="1" ht="11.25" customHeight="1" x14ac:dyDescent="0.2">
      <c r="A795" s="87" t="s">
        <v>6</v>
      </c>
      <c r="B795" s="87"/>
      <c r="C795" s="14">
        <v>0</v>
      </c>
      <c r="D795" s="88"/>
      <c r="E795" s="88"/>
      <c r="F795" s="90"/>
      <c r="G795" s="90"/>
    </row>
    <row r="796" spans="1:7" s="17" customFormat="1" ht="11.25" customHeight="1" x14ac:dyDescent="0.2">
      <c r="A796" s="87" t="s">
        <v>15</v>
      </c>
      <c r="B796" s="87"/>
      <c r="C796" s="14">
        <v>508.99991999999997</v>
      </c>
      <c r="D796" s="88"/>
      <c r="E796" s="88"/>
      <c r="F796" s="90"/>
      <c r="G796" s="90"/>
    </row>
    <row r="797" spans="1:7" s="17" customFormat="1" ht="11.25" customHeight="1" x14ac:dyDescent="0.2">
      <c r="A797" s="87" t="s">
        <v>11</v>
      </c>
      <c r="B797" s="87"/>
      <c r="C797" s="14">
        <v>0</v>
      </c>
      <c r="D797" s="88"/>
      <c r="E797" s="88"/>
      <c r="F797" s="90"/>
      <c r="G797" s="90"/>
    </row>
    <row r="798" spans="1:7" s="17" customFormat="1" ht="11.25" customHeight="1" x14ac:dyDescent="0.2">
      <c r="A798" s="87" t="s">
        <v>12</v>
      </c>
      <c r="B798" s="87"/>
      <c r="C798" s="14">
        <v>0</v>
      </c>
      <c r="D798" s="88"/>
      <c r="E798" s="88"/>
      <c r="F798" s="90"/>
      <c r="G798" s="90"/>
    </row>
    <row r="799" spans="1:7" s="17" customFormat="1" ht="11.25" customHeight="1" x14ac:dyDescent="0.2">
      <c r="A799" s="87" t="s">
        <v>61</v>
      </c>
      <c r="B799" s="87"/>
      <c r="C799" s="14">
        <v>0</v>
      </c>
      <c r="D799" s="88"/>
      <c r="E799" s="88"/>
      <c r="F799" s="90"/>
      <c r="G799" s="90"/>
    </row>
    <row r="800" spans="1:7" s="17" customFormat="1" ht="11.25" customHeight="1" x14ac:dyDescent="0.2">
      <c r="A800" s="87" t="s">
        <v>62</v>
      </c>
      <c r="B800" s="87"/>
      <c r="C800" s="14">
        <v>0</v>
      </c>
      <c r="D800" s="88"/>
      <c r="E800" s="88"/>
      <c r="F800" s="90"/>
      <c r="G800" s="90"/>
    </row>
    <row r="801" spans="1:7" s="17" customFormat="1" ht="33.75" x14ac:dyDescent="0.2">
      <c r="A801" s="69" t="s">
        <v>173</v>
      </c>
      <c r="B801" s="45" t="s">
        <v>174</v>
      </c>
      <c r="C801" s="10"/>
      <c r="D801" s="88" t="s">
        <v>211</v>
      </c>
      <c r="E801" s="88" t="s">
        <v>49</v>
      </c>
      <c r="F801" s="89" t="s">
        <v>185</v>
      </c>
      <c r="G801" s="89" t="s">
        <v>189</v>
      </c>
    </row>
    <row r="802" spans="1:7" s="17" customFormat="1" ht="10.5" customHeight="1" x14ac:dyDescent="0.2">
      <c r="A802" s="87" t="s">
        <v>5</v>
      </c>
      <c r="B802" s="87"/>
      <c r="C802" s="10">
        <f>SUM(C803:C808)</f>
        <v>2380.732</v>
      </c>
      <c r="D802" s="88"/>
      <c r="E802" s="88"/>
      <c r="F802" s="90"/>
      <c r="G802" s="90"/>
    </row>
    <row r="803" spans="1:7" s="17" customFormat="1" ht="10.5" customHeight="1" x14ac:dyDescent="0.2">
      <c r="A803" s="87" t="s">
        <v>6</v>
      </c>
      <c r="B803" s="87"/>
      <c r="C803" s="14">
        <v>0</v>
      </c>
      <c r="D803" s="88"/>
      <c r="E803" s="88"/>
      <c r="F803" s="90"/>
      <c r="G803" s="90"/>
    </row>
    <row r="804" spans="1:7" s="17" customFormat="1" ht="10.5" customHeight="1" x14ac:dyDescent="0.2">
      <c r="A804" s="87" t="s">
        <v>15</v>
      </c>
      <c r="B804" s="87"/>
      <c r="C804" s="14">
        <v>2380.732</v>
      </c>
      <c r="D804" s="88"/>
      <c r="E804" s="88"/>
      <c r="F804" s="90"/>
      <c r="G804" s="90"/>
    </row>
    <row r="805" spans="1:7" s="17" customFormat="1" ht="10.5" customHeight="1" x14ac:dyDescent="0.2">
      <c r="A805" s="87" t="s">
        <v>11</v>
      </c>
      <c r="B805" s="87"/>
      <c r="C805" s="14">
        <v>0</v>
      </c>
      <c r="D805" s="88"/>
      <c r="E805" s="88"/>
      <c r="F805" s="90"/>
      <c r="G805" s="90"/>
    </row>
    <row r="806" spans="1:7" s="17" customFormat="1" ht="10.5" customHeight="1" x14ac:dyDescent="0.2">
      <c r="A806" s="87" t="s">
        <v>12</v>
      </c>
      <c r="B806" s="87"/>
      <c r="C806" s="14">
        <v>0</v>
      </c>
      <c r="D806" s="88"/>
      <c r="E806" s="88"/>
      <c r="F806" s="90"/>
      <c r="G806" s="90"/>
    </row>
    <row r="807" spans="1:7" s="17" customFormat="1" ht="10.5" customHeight="1" x14ac:dyDescent="0.2">
      <c r="A807" s="87" t="s">
        <v>61</v>
      </c>
      <c r="B807" s="87"/>
      <c r="C807" s="14">
        <v>0</v>
      </c>
      <c r="D807" s="88"/>
      <c r="E807" s="88"/>
      <c r="F807" s="90"/>
      <c r="G807" s="90"/>
    </row>
    <row r="808" spans="1:7" s="17" customFormat="1" ht="10.5" customHeight="1" x14ac:dyDescent="0.2">
      <c r="A808" s="87" t="s">
        <v>62</v>
      </c>
      <c r="B808" s="87"/>
      <c r="C808" s="14">
        <v>0</v>
      </c>
      <c r="D808" s="88"/>
      <c r="E808" s="88"/>
      <c r="F808" s="90"/>
      <c r="G808" s="90"/>
    </row>
    <row r="809" spans="1:7" s="17" customFormat="1" ht="45" x14ac:dyDescent="0.2">
      <c r="A809" s="66"/>
      <c r="B809" s="66" t="s">
        <v>326</v>
      </c>
      <c r="C809" s="10"/>
      <c r="D809" s="88"/>
      <c r="E809" s="68" t="s">
        <v>210</v>
      </c>
      <c r="F809" s="69" t="s">
        <v>17</v>
      </c>
      <c r="G809" s="69" t="s">
        <v>189</v>
      </c>
    </row>
    <row r="810" spans="1:7" s="17" customFormat="1" ht="45" x14ac:dyDescent="0.2">
      <c r="A810" s="69" t="s">
        <v>175</v>
      </c>
      <c r="B810" s="26" t="s">
        <v>177</v>
      </c>
      <c r="C810" s="10"/>
      <c r="D810" s="88" t="s">
        <v>209</v>
      </c>
      <c r="E810" s="88" t="s">
        <v>50</v>
      </c>
      <c r="F810" s="89" t="s">
        <v>185</v>
      </c>
      <c r="G810" s="89" t="s">
        <v>186</v>
      </c>
    </row>
    <row r="811" spans="1:7" s="17" customFormat="1" ht="10.5" customHeight="1" x14ac:dyDescent="0.2">
      <c r="A811" s="95" t="s">
        <v>5</v>
      </c>
      <c r="B811" s="95"/>
      <c r="C811" s="10">
        <f>SUM(C812:C817)</f>
        <v>3286.2116399999995</v>
      </c>
      <c r="D811" s="88"/>
      <c r="E811" s="88"/>
      <c r="F811" s="89"/>
      <c r="G811" s="89"/>
    </row>
    <row r="812" spans="1:7" s="17" customFormat="1" ht="10.5" customHeight="1" x14ac:dyDescent="0.2">
      <c r="A812" s="95" t="s">
        <v>6</v>
      </c>
      <c r="B812" s="95"/>
      <c r="C812" s="10">
        <v>0</v>
      </c>
      <c r="D812" s="88"/>
      <c r="E812" s="88"/>
      <c r="F812" s="89"/>
      <c r="G812" s="89"/>
    </row>
    <row r="813" spans="1:7" s="17" customFormat="1" ht="10.5" customHeight="1" x14ac:dyDescent="0.2">
      <c r="A813" s="95" t="s">
        <v>15</v>
      </c>
      <c r="B813" s="95"/>
      <c r="C813" s="10">
        <v>3286.2116399999995</v>
      </c>
      <c r="D813" s="88"/>
      <c r="E813" s="88"/>
      <c r="F813" s="89"/>
      <c r="G813" s="89"/>
    </row>
    <row r="814" spans="1:7" s="17" customFormat="1" ht="10.5" customHeight="1" x14ac:dyDescent="0.2">
      <c r="A814" s="95" t="s">
        <v>11</v>
      </c>
      <c r="B814" s="95"/>
      <c r="C814" s="10">
        <v>0</v>
      </c>
      <c r="D814" s="88"/>
      <c r="E814" s="88"/>
      <c r="F814" s="89"/>
      <c r="G814" s="89"/>
    </row>
    <row r="815" spans="1:7" s="17" customFormat="1" ht="10.5" customHeight="1" x14ac:dyDescent="0.2">
      <c r="A815" s="95" t="s">
        <v>12</v>
      </c>
      <c r="B815" s="95"/>
      <c r="C815" s="10">
        <v>0</v>
      </c>
      <c r="D815" s="88"/>
      <c r="E815" s="88"/>
      <c r="F815" s="89"/>
      <c r="G815" s="89"/>
    </row>
    <row r="816" spans="1:7" s="17" customFormat="1" ht="10.5" customHeight="1" x14ac:dyDescent="0.2">
      <c r="A816" s="95" t="s">
        <v>61</v>
      </c>
      <c r="B816" s="95"/>
      <c r="C816" s="10">
        <v>0</v>
      </c>
      <c r="D816" s="88"/>
      <c r="E816" s="88"/>
      <c r="F816" s="89"/>
      <c r="G816" s="89"/>
    </row>
    <row r="817" spans="1:8" s="17" customFormat="1" ht="10.5" customHeight="1" x14ac:dyDescent="0.2">
      <c r="A817" s="95" t="s">
        <v>62</v>
      </c>
      <c r="B817" s="95"/>
      <c r="C817" s="10">
        <v>0</v>
      </c>
      <c r="D817" s="88"/>
      <c r="E817" s="88"/>
      <c r="F817" s="89"/>
      <c r="G817" s="89"/>
    </row>
    <row r="818" spans="1:8" s="17" customFormat="1" ht="22.5" x14ac:dyDescent="0.2">
      <c r="A818" s="69" t="s">
        <v>176</v>
      </c>
      <c r="B818" s="26" t="s">
        <v>265</v>
      </c>
      <c r="C818" s="10"/>
      <c r="D818" s="88" t="s">
        <v>211</v>
      </c>
      <c r="E818" s="88" t="s">
        <v>51</v>
      </c>
      <c r="F818" s="89" t="s">
        <v>185</v>
      </c>
      <c r="G818" s="89" t="s">
        <v>186</v>
      </c>
    </row>
    <row r="819" spans="1:8" s="17" customFormat="1" ht="9.75" customHeight="1" x14ac:dyDescent="0.2">
      <c r="A819" s="95" t="s">
        <v>5</v>
      </c>
      <c r="B819" s="95"/>
      <c r="C819" s="10">
        <f>SUM(C820:C825)</f>
        <v>16165.099999999999</v>
      </c>
      <c r="D819" s="88"/>
      <c r="E819" s="88"/>
      <c r="F819" s="89"/>
      <c r="G819" s="89"/>
    </row>
    <row r="820" spans="1:8" s="17" customFormat="1" ht="9.75" customHeight="1" x14ac:dyDescent="0.2">
      <c r="A820" s="95" t="s">
        <v>6</v>
      </c>
      <c r="B820" s="95"/>
      <c r="C820" s="14">
        <v>0</v>
      </c>
      <c r="D820" s="88"/>
      <c r="E820" s="88"/>
      <c r="F820" s="89"/>
      <c r="G820" s="89"/>
    </row>
    <row r="821" spans="1:8" s="17" customFormat="1" ht="9.75" customHeight="1" x14ac:dyDescent="0.2">
      <c r="A821" s="95" t="s">
        <v>15</v>
      </c>
      <c r="B821" s="95"/>
      <c r="C821" s="14">
        <v>16165.099999999999</v>
      </c>
      <c r="D821" s="88"/>
      <c r="E821" s="88"/>
      <c r="F821" s="89"/>
      <c r="G821" s="89"/>
    </row>
    <row r="822" spans="1:8" s="17" customFormat="1" ht="9.75" customHeight="1" x14ac:dyDescent="0.2">
      <c r="A822" s="95" t="s">
        <v>11</v>
      </c>
      <c r="B822" s="95"/>
      <c r="C822" s="14">
        <v>0</v>
      </c>
      <c r="D822" s="88"/>
      <c r="E822" s="88"/>
      <c r="F822" s="89"/>
      <c r="G822" s="89"/>
    </row>
    <row r="823" spans="1:8" s="17" customFormat="1" ht="9.75" customHeight="1" x14ac:dyDescent="0.2">
      <c r="A823" s="95" t="s">
        <v>12</v>
      </c>
      <c r="B823" s="95"/>
      <c r="C823" s="14">
        <v>0</v>
      </c>
      <c r="D823" s="88"/>
      <c r="E823" s="88"/>
      <c r="F823" s="89"/>
      <c r="G823" s="89"/>
    </row>
    <row r="824" spans="1:8" s="17" customFormat="1" ht="9.75" customHeight="1" x14ac:dyDescent="0.2">
      <c r="A824" s="95" t="s">
        <v>61</v>
      </c>
      <c r="B824" s="95"/>
      <c r="C824" s="14">
        <v>0</v>
      </c>
      <c r="D824" s="88"/>
      <c r="E824" s="88"/>
      <c r="F824" s="89"/>
      <c r="G824" s="89"/>
    </row>
    <row r="825" spans="1:8" s="17" customFormat="1" ht="9.75" customHeight="1" x14ac:dyDescent="0.2">
      <c r="A825" s="95" t="s">
        <v>62</v>
      </c>
      <c r="B825" s="95"/>
      <c r="C825" s="14">
        <v>0</v>
      </c>
      <c r="D825" s="88"/>
      <c r="E825" s="88"/>
      <c r="F825" s="89"/>
      <c r="G825" s="89"/>
    </row>
    <row r="826" spans="1:8" s="17" customFormat="1" ht="10.5" customHeight="1" x14ac:dyDescent="0.2">
      <c r="A826" s="57" t="s">
        <v>52</v>
      </c>
      <c r="B826" s="112" t="s">
        <v>53</v>
      </c>
      <c r="C826" s="112"/>
      <c r="D826" s="112"/>
      <c r="E826" s="112"/>
      <c r="F826" s="112"/>
      <c r="G826" s="112"/>
    </row>
    <row r="827" spans="1:8" s="17" customFormat="1" ht="9.75" customHeight="1" x14ac:dyDescent="0.2">
      <c r="A827" s="95" t="s">
        <v>5</v>
      </c>
      <c r="B827" s="95"/>
      <c r="C827" s="10">
        <f>SUM(C828:C833)</f>
        <v>43415.8</v>
      </c>
      <c r="D827" s="93"/>
      <c r="E827" s="93"/>
      <c r="F827" s="93"/>
      <c r="G827" s="93"/>
      <c r="H827" s="16"/>
    </row>
    <row r="828" spans="1:8" s="17" customFormat="1" ht="9.75" customHeight="1" x14ac:dyDescent="0.2">
      <c r="A828" s="95" t="s">
        <v>6</v>
      </c>
      <c r="B828" s="95"/>
      <c r="C828" s="14">
        <f t="shared" ref="C828:C833" si="50">C836+C862</f>
        <v>0</v>
      </c>
      <c r="D828" s="93"/>
      <c r="E828" s="93"/>
      <c r="F828" s="93"/>
      <c r="G828" s="93"/>
      <c r="H828" s="16"/>
    </row>
    <row r="829" spans="1:8" s="17" customFormat="1" ht="9.75" customHeight="1" x14ac:dyDescent="0.2">
      <c r="A829" s="95" t="s">
        <v>15</v>
      </c>
      <c r="B829" s="95"/>
      <c r="C829" s="14">
        <f t="shared" si="50"/>
        <v>43415.8</v>
      </c>
      <c r="D829" s="93"/>
      <c r="E829" s="93"/>
      <c r="F829" s="93"/>
      <c r="G829" s="93"/>
      <c r="H829" s="16"/>
    </row>
    <row r="830" spans="1:8" s="17" customFormat="1" ht="9.75" customHeight="1" x14ac:dyDescent="0.2">
      <c r="A830" s="95" t="s">
        <v>11</v>
      </c>
      <c r="B830" s="95"/>
      <c r="C830" s="14">
        <f t="shared" si="50"/>
        <v>0</v>
      </c>
      <c r="D830" s="93"/>
      <c r="E830" s="93"/>
      <c r="F830" s="93"/>
      <c r="G830" s="93"/>
      <c r="H830" s="16"/>
    </row>
    <row r="831" spans="1:8" s="17" customFormat="1" ht="9.75" customHeight="1" x14ac:dyDescent="0.2">
      <c r="A831" s="95" t="s">
        <v>12</v>
      </c>
      <c r="B831" s="95"/>
      <c r="C831" s="14">
        <f t="shared" si="50"/>
        <v>0</v>
      </c>
      <c r="D831" s="93"/>
      <c r="E831" s="93"/>
      <c r="F831" s="93"/>
      <c r="G831" s="93"/>
      <c r="H831" s="16"/>
    </row>
    <row r="832" spans="1:8" s="17" customFormat="1" ht="9.75" customHeight="1" x14ac:dyDescent="0.2">
      <c r="A832" s="95" t="s">
        <v>61</v>
      </c>
      <c r="B832" s="95"/>
      <c r="C832" s="14">
        <f t="shared" si="50"/>
        <v>0</v>
      </c>
      <c r="D832" s="93"/>
      <c r="E832" s="93"/>
      <c r="F832" s="93"/>
      <c r="G832" s="93"/>
      <c r="H832" s="16"/>
    </row>
    <row r="833" spans="1:8" s="17" customFormat="1" ht="9.75" customHeight="1" x14ac:dyDescent="0.2">
      <c r="A833" s="95" t="s">
        <v>62</v>
      </c>
      <c r="B833" s="95"/>
      <c r="C833" s="14">
        <f t="shared" si="50"/>
        <v>0</v>
      </c>
      <c r="D833" s="93"/>
      <c r="E833" s="93"/>
      <c r="F833" s="93"/>
      <c r="G833" s="93"/>
      <c r="H833" s="16"/>
    </row>
    <row r="834" spans="1:8" s="17" customFormat="1" ht="28.5" customHeight="1" x14ac:dyDescent="0.2">
      <c r="A834" s="69" t="s">
        <v>181</v>
      </c>
      <c r="B834" s="26" t="s">
        <v>56</v>
      </c>
      <c r="C834" s="10"/>
      <c r="D834" s="88" t="s">
        <v>207</v>
      </c>
      <c r="E834" s="88" t="s">
        <v>269</v>
      </c>
      <c r="F834" s="89" t="s">
        <v>185</v>
      </c>
      <c r="G834" s="89" t="s">
        <v>186</v>
      </c>
      <c r="H834" s="16"/>
    </row>
    <row r="835" spans="1:8" s="17" customFormat="1" ht="12" customHeight="1" x14ac:dyDescent="0.2">
      <c r="A835" s="95" t="s">
        <v>5</v>
      </c>
      <c r="B835" s="95"/>
      <c r="C835" s="10">
        <f>SUM(C836:C841)</f>
        <v>41915.800000000003</v>
      </c>
      <c r="D835" s="88"/>
      <c r="E835" s="88"/>
      <c r="F835" s="90"/>
      <c r="G835" s="90"/>
      <c r="H835" s="16"/>
    </row>
    <row r="836" spans="1:8" s="17" customFormat="1" ht="12" customHeight="1" x14ac:dyDescent="0.2">
      <c r="A836" s="95" t="s">
        <v>6</v>
      </c>
      <c r="B836" s="95"/>
      <c r="C836" s="14">
        <f t="shared" ref="C836:C841" si="51">C846+C854</f>
        <v>0</v>
      </c>
      <c r="D836" s="88"/>
      <c r="E836" s="88"/>
      <c r="F836" s="90"/>
      <c r="G836" s="90"/>
      <c r="H836" s="16"/>
    </row>
    <row r="837" spans="1:8" s="17" customFormat="1" ht="12" customHeight="1" x14ac:dyDescent="0.2">
      <c r="A837" s="95" t="s">
        <v>15</v>
      </c>
      <c r="B837" s="95"/>
      <c r="C837" s="14">
        <f t="shared" si="51"/>
        <v>41915.800000000003</v>
      </c>
      <c r="D837" s="88"/>
      <c r="E837" s="88"/>
      <c r="F837" s="90"/>
      <c r="G837" s="90"/>
      <c r="H837" s="16"/>
    </row>
    <row r="838" spans="1:8" s="17" customFormat="1" ht="12" customHeight="1" x14ac:dyDescent="0.2">
      <c r="A838" s="95" t="s">
        <v>11</v>
      </c>
      <c r="B838" s="95"/>
      <c r="C838" s="14">
        <f t="shared" si="51"/>
        <v>0</v>
      </c>
      <c r="D838" s="88"/>
      <c r="E838" s="88"/>
      <c r="F838" s="90"/>
      <c r="G838" s="90"/>
      <c r="H838" s="16"/>
    </row>
    <row r="839" spans="1:8" s="17" customFormat="1" ht="12" customHeight="1" x14ac:dyDescent="0.2">
      <c r="A839" s="95" t="s">
        <v>12</v>
      </c>
      <c r="B839" s="95"/>
      <c r="C839" s="14">
        <f t="shared" si="51"/>
        <v>0</v>
      </c>
      <c r="D839" s="88"/>
      <c r="E839" s="88"/>
      <c r="F839" s="90"/>
      <c r="G839" s="90"/>
      <c r="H839" s="16"/>
    </row>
    <row r="840" spans="1:8" s="17" customFormat="1" ht="12" customHeight="1" x14ac:dyDescent="0.2">
      <c r="A840" s="95" t="s">
        <v>61</v>
      </c>
      <c r="B840" s="95"/>
      <c r="C840" s="14">
        <f t="shared" si="51"/>
        <v>0</v>
      </c>
      <c r="D840" s="88"/>
      <c r="E840" s="88"/>
      <c r="F840" s="90"/>
      <c r="G840" s="90"/>
      <c r="H840" s="16"/>
    </row>
    <row r="841" spans="1:8" s="17" customFormat="1" ht="12" customHeight="1" x14ac:dyDescent="0.2">
      <c r="A841" s="95" t="s">
        <v>62</v>
      </c>
      <c r="B841" s="95"/>
      <c r="C841" s="14">
        <f t="shared" si="51"/>
        <v>0</v>
      </c>
      <c r="D841" s="88"/>
      <c r="E841" s="88"/>
      <c r="F841" s="90"/>
      <c r="G841" s="90"/>
      <c r="H841" s="16"/>
    </row>
    <row r="842" spans="1:8" s="17" customFormat="1" ht="55.5" customHeight="1" x14ac:dyDescent="0.2">
      <c r="A842" s="115" t="s">
        <v>327</v>
      </c>
      <c r="B842" s="116"/>
      <c r="C842" s="117"/>
      <c r="D842" s="68" t="s">
        <v>208</v>
      </c>
      <c r="E842" s="68" t="s">
        <v>54</v>
      </c>
      <c r="F842" s="69" t="s">
        <v>17</v>
      </c>
      <c r="G842" s="69" t="s">
        <v>192</v>
      </c>
      <c r="H842" s="16"/>
    </row>
    <row r="843" spans="1:8" s="17" customFormat="1" ht="78.75" customHeight="1" x14ac:dyDescent="0.2">
      <c r="A843" s="115" t="s">
        <v>328</v>
      </c>
      <c r="B843" s="116"/>
      <c r="C843" s="117"/>
      <c r="D843" s="68" t="s">
        <v>205</v>
      </c>
      <c r="E843" s="68" t="s">
        <v>204</v>
      </c>
      <c r="F843" s="69" t="s">
        <v>17</v>
      </c>
      <c r="G843" s="69" t="s">
        <v>206</v>
      </c>
      <c r="H843" s="16"/>
    </row>
    <row r="844" spans="1:8" s="17" customFormat="1" ht="31.5" customHeight="1" x14ac:dyDescent="0.2">
      <c r="A844" s="69" t="s">
        <v>178</v>
      </c>
      <c r="B844" s="45" t="s">
        <v>179</v>
      </c>
      <c r="C844" s="10"/>
      <c r="D844" s="88" t="s">
        <v>207</v>
      </c>
      <c r="E844" s="88" t="s">
        <v>57</v>
      </c>
      <c r="F844" s="89" t="s">
        <v>185</v>
      </c>
      <c r="G844" s="89" t="s">
        <v>186</v>
      </c>
      <c r="H844" s="16"/>
    </row>
    <row r="845" spans="1:8" s="17" customFormat="1" ht="12" customHeight="1" x14ac:dyDescent="0.2">
      <c r="A845" s="95" t="s">
        <v>5</v>
      </c>
      <c r="B845" s="95"/>
      <c r="C845" s="10">
        <f>SUM(C846:C851)</f>
        <v>35374.300000000003</v>
      </c>
      <c r="D845" s="88"/>
      <c r="E845" s="88"/>
      <c r="F845" s="90"/>
      <c r="G845" s="90"/>
      <c r="H845" s="16"/>
    </row>
    <row r="846" spans="1:8" s="17" customFormat="1" ht="12" customHeight="1" x14ac:dyDescent="0.2">
      <c r="A846" s="95" t="s">
        <v>6</v>
      </c>
      <c r="B846" s="95"/>
      <c r="C846" s="14">
        <v>0</v>
      </c>
      <c r="D846" s="88"/>
      <c r="E846" s="88"/>
      <c r="F846" s="90"/>
      <c r="G846" s="90"/>
      <c r="H846" s="16"/>
    </row>
    <row r="847" spans="1:8" s="17" customFormat="1" ht="12" customHeight="1" x14ac:dyDescent="0.2">
      <c r="A847" s="95" t="s">
        <v>15</v>
      </c>
      <c r="B847" s="95"/>
      <c r="C847" s="14">
        <v>35374.300000000003</v>
      </c>
      <c r="D847" s="88"/>
      <c r="E847" s="88"/>
      <c r="F847" s="90"/>
      <c r="G847" s="90"/>
      <c r="H847" s="16"/>
    </row>
    <row r="848" spans="1:8" s="17" customFormat="1" ht="12" customHeight="1" x14ac:dyDescent="0.2">
      <c r="A848" s="95" t="s">
        <v>11</v>
      </c>
      <c r="B848" s="95"/>
      <c r="C848" s="14">
        <v>0</v>
      </c>
      <c r="D848" s="88"/>
      <c r="E848" s="88"/>
      <c r="F848" s="90"/>
      <c r="G848" s="90"/>
      <c r="H848" s="16"/>
    </row>
    <row r="849" spans="1:8" s="17" customFormat="1" ht="12" customHeight="1" x14ac:dyDescent="0.2">
      <c r="A849" s="95" t="s">
        <v>12</v>
      </c>
      <c r="B849" s="95"/>
      <c r="C849" s="14">
        <v>0</v>
      </c>
      <c r="D849" s="88"/>
      <c r="E849" s="88"/>
      <c r="F849" s="90"/>
      <c r="G849" s="90"/>
      <c r="H849" s="16"/>
    </row>
    <row r="850" spans="1:8" s="17" customFormat="1" ht="12" customHeight="1" x14ac:dyDescent="0.2">
      <c r="A850" s="95" t="s">
        <v>61</v>
      </c>
      <c r="B850" s="95"/>
      <c r="C850" s="14">
        <v>0</v>
      </c>
      <c r="D850" s="88"/>
      <c r="E850" s="88"/>
      <c r="F850" s="90"/>
      <c r="G850" s="90"/>
      <c r="H850" s="16"/>
    </row>
    <row r="851" spans="1:8" s="17" customFormat="1" ht="12" customHeight="1" x14ac:dyDescent="0.2">
      <c r="A851" s="95" t="s">
        <v>62</v>
      </c>
      <c r="B851" s="95"/>
      <c r="C851" s="14">
        <v>0</v>
      </c>
      <c r="D851" s="88"/>
      <c r="E851" s="88"/>
      <c r="F851" s="90"/>
      <c r="G851" s="90"/>
      <c r="H851" s="16"/>
    </row>
    <row r="852" spans="1:8" s="17" customFormat="1" ht="22.5" x14ac:dyDescent="0.2">
      <c r="A852" s="69" t="s">
        <v>180</v>
      </c>
      <c r="B852" s="45" t="s">
        <v>219</v>
      </c>
      <c r="C852" s="10"/>
      <c r="D852" s="88" t="s">
        <v>203</v>
      </c>
      <c r="E852" s="88" t="s">
        <v>220</v>
      </c>
      <c r="F852" s="89" t="s">
        <v>192</v>
      </c>
      <c r="G852" s="89" t="s">
        <v>186</v>
      </c>
      <c r="H852" s="16"/>
    </row>
    <row r="853" spans="1:8" s="17" customFormat="1" ht="9.75" customHeight="1" x14ac:dyDescent="0.2">
      <c r="A853" s="95" t="s">
        <v>5</v>
      </c>
      <c r="B853" s="95"/>
      <c r="C853" s="10">
        <f>SUM(C854:C859)</f>
        <v>6541.5</v>
      </c>
      <c r="D853" s="88"/>
      <c r="E853" s="88"/>
      <c r="F853" s="90"/>
      <c r="G853" s="90"/>
      <c r="H853" s="16"/>
    </row>
    <row r="854" spans="1:8" s="17" customFormat="1" ht="9.75" customHeight="1" x14ac:dyDescent="0.2">
      <c r="A854" s="95" t="s">
        <v>6</v>
      </c>
      <c r="B854" s="95"/>
      <c r="C854" s="29">
        <v>0</v>
      </c>
      <c r="D854" s="88"/>
      <c r="E854" s="88"/>
      <c r="F854" s="90"/>
      <c r="G854" s="90"/>
      <c r="H854" s="16"/>
    </row>
    <row r="855" spans="1:8" s="17" customFormat="1" ht="9.75" customHeight="1" x14ac:dyDescent="0.2">
      <c r="A855" s="95" t="s">
        <v>15</v>
      </c>
      <c r="B855" s="95"/>
      <c r="C855" s="29">
        <v>6541.5</v>
      </c>
      <c r="D855" s="88"/>
      <c r="E855" s="88"/>
      <c r="F855" s="90"/>
      <c r="G855" s="90"/>
      <c r="H855" s="16"/>
    </row>
    <row r="856" spans="1:8" s="17" customFormat="1" ht="9.75" customHeight="1" x14ac:dyDescent="0.2">
      <c r="A856" s="95" t="s">
        <v>11</v>
      </c>
      <c r="B856" s="95"/>
      <c r="C856" s="29">
        <v>0</v>
      </c>
      <c r="D856" s="88"/>
      <c r="E856" s="88"/>
      <c r="F856" s="90"/>
      <c r="G856" s="90"/>
      <c r="H856" s="16"/>
    </row>
    <row r="857" spans="1:8" s="17" customFormat="1" ht="9.75" customHeight="1" x14ac:dyDescent="0.2">
      <c r="A857" s="95" t="s">
        <v>12</v>
      </c>
      <c r="B857" s="95"/>
      <c r="C857" s="29">
        <v>0</v>
      </c>
      <c r="D857" s="88"/>
      <c r="E857" s="88"/>
      <c r="F857" s="90"/>
      <c r="G857" s="90"/>
      <c r="H857" s="16"/>
    </row>
    <row r="858" spans="1:8" s="17" customFormat="1" ht="9.75" customHeight="1" x14ac:dyDescent="0.2">
      <c r="A858" s="95" t="s">
        <v>61</v>
      </c>
      <c r="B858" s="95"/>
      <c r="C858" s="29">
        <v>0</v>
      </c>
      <c r="D858" s="88"/>
      <c r="E858" s="88"/>
      <c r="F858" s="90"/>
      <c r="G858" s="90"/>
      <c r="H858" s="16"/>
    </row>
    <row r="859" spans="1:8" s="17" customFormat="1" ht="9.75" customHeight="1" x14ac:dyDescent="0.2">
      <c r="A859" s="95" t="s">
        <v>62</v>
      </c>
      <c r="B859" s="95"/>
      <c r="C859" s="29">
        <v>0</v>
      </c>
      <c r="D859" s="88"/>
      <c r="E859" s="88"/>
      <c r="F859" s="90"/>
      <c r="G859" s="90"/>
      <c r="H859" s="16"/>
    </row>
    <row r="860" spans="1:8" s="17" customFormat="1" ht="20.25" customHeight="1" x14ac:dyDescent="0.2">
      <c r="A860" s="69" t="s">
        <v>315</v>
      </c>
      <c r="B860" s="45" t="s">
        <v>316</v>
      </c>
      <c r="C860" s="10"/>
      <c r="D860" s="88" t="s">
        <v>317</v>
      </c>
      <c r="E860" s="88" t="s">
        <v>220</v>
      </c>
      <c r="F860" s="89" t="s">
        <v>182</v>
      </c>
      <c r="G860" s="89" t="s">
        <v>186</v>
      </c>
      <c r="H860" s="16"/>
    </row>
    <row r="861" spans="1:8" s="17" customFormat="1" ht="9.75" customHeight="1" x14ac:dyDescent="0.2">
      <c r="A861" s="95" t="s">
        <v>5</v>
      </c>
      <c r="B861" s="95"/>
      <c r="C861" s="10">
        <f>SUM(C862:C867)</f>
        <v>1500</v>
      </c>
      <c r="D861" s="88"/>
      <c r="E861" s="88"/>
      <c r="F861" s="90"/>
      <c r="G861" s="90"/>
      <c r="H861" s="16"/>
    </row>
    <row r="862" spans="1:8" s="17" customFormat="1" ht="9.75" customHeight="1" x14ac:dyDescent="0.2">
      <c r="A862" s="95" t="s">
        <v>6</v>
      </c>
      <c r="B862" s="95"/>
      <c r="C862" s="29">
        <v>0</v>
      </c>
      <c r="D862" s="88"/>
      <c r="E862" s="88"/>
      <c r="F862" s="90"/>
      <c r="G862" s="90"/>
      <c r="H862" s="16"/>
    </row>
    <row r="863" spans="1:8" s="17" customFormat="1" ht="9.75" customHeight="1" x14ac:dyDescent="0.2">
      <c r="A863" s="95" t="s">
        <v>15</v>
      </c>
      <c r="B863" s="95"/>
      <c r="C863" s="29">
        <v>1500</v>
      </c>
      <c r="D863" s="88"/>
      <c r="E863" s="88"/>
      <c r="F863" s="90"/>
      <c r="G863" s="90"/>
      <c r="H863" s="16"/>
    </row>
    <row r="864" spans="1:8" s="17" customFormat="1" ht="9.75" customHeight="1" x14ac:dyDescent="0.2">
      <c r="A864" s="95" t="s">
        <v>11</v>
      </c>
      <c r="B864" s="95"/>
      <c r="C864" s="29">
        <v>0</v>
      </c>
      <c r="D864" s="88"/>
      <c r="E864" s="88"/>
      <c r="F864" s="90"/>
      <c r="G864" s="90"/>
      <c r="H864" s="16"/>
    </row>
    <row r="865" spans="1:8" s="17" customFormat="1" ht="9.75" customHeight="1" x14ac:dyDescent="0.2">
      <c r="A865" s="95" t="s">
        <v>12</v>
      </c>
      <c r="B865" s="95"/>
      <c r="C865" s="29">
        <v>0</v>
      </c>
      <c r="D865" s="88"/>
      <c r="E865" s="88"/>
      <c r="F865" s="90"/>
      <c r="G865" s="90"/>
      <c r="H865" s="16"/>
    </row>
    <row r="866" spans="1:8" s="17" customFormat="1" ht="9.75" customHeight="1" x14ac:dyDescent="0.2">
      <c r="A866" s="95" t="s">
        <v>61</v>
      </c>
      <c r="B866" s="95"/>
      <c r="C866" s="29">
        <v>0</v>
      </c>
      <c r="D866" s="88"/>
      <c r="E866" s="88"/>
      <c r="F866" s="90"/>
      <c r="G866" s="90"/>
      <c r="H866" s="16"/>
    </row>
    <row r="867" spans="1:8" s="17" customFormat="1" ht="9.75" customHeight="1" x14ac:dyDescent="0.2">
      <c r="A867" s="95" t="s">
        <v>62</v>
      </c>
      <c r="B867" s="95"/>
      <c r="C867" s="29">
        <v>0</v>
      </c>
      <c r="D867" s="88"/>
      <c r="E867" s="88"/>
      <c r="F867" s="90"/>
      <c r="G867" s="90"/>
      <c r="H867" s="16"/>
    </row>
    <row r="868" spans="1:8" ht="6" customHeight="1" x14ac:dyDescent="0.2">
      <c r="A868" s="30"/>
      <c r="B868" s="31"/>
      <c r="C868" s="32"/>
      <c r="D868" s="53"/>
      <c r="E868" s="31"/>
      <c r="F868" s="33"/>
      <c r="G868" s="77" t="s">
        <v>274</v>
      </c>
      <c r="H868" s="16"/>
    </row>
    <row r="869" spans="1:8" ht="15.75" customHeight="1" x14ac:dyDescent="0.2">
      <c r="A869" s="19"/>
      <c r="B869" s="34"/>
      <c r="C869" s="32"/>
      <c r="D869" s="53"/>
      <c r="E869" s="35"/>
      <c r="F869" s="33"/>
      <c r="G869" s="33"/>
      <c r="H869" s="16"/>
    </row>
    <row r="870" spans="1:8" x14ac:dyDescent="0.2">
      <c r="A870" s="19"/>
      <c r="B870" s="34"/>
      <c r="C870" s="32"/>
      <c r="D870" s="53"/>
      <c r="E870" s="35"/>
      <c r="F870" s="33"/>
      <c r="G870" s="33"/>
      <c r="H870" s="16"/>
    </row>
    <row r="871" spans="1:8" x14ac:dyDescent="0.2">
      <c r="A871" s="36"/>
      <c r="B871" s="36"/>
      <c r="C871" s="37"/>
      <c r="D871" s="54"/>
      <c r="E871" s="38"/>
      <c r="F871" s="33"/>
      <c r="G871" s="33"/>
    </row>
    <row r="872" spans="1:8" x14ac:dyDescent="0.2">
      <c r="A872" s="36"/>
      <c r="B872" s="36"/>
      <c r="C872" s="37"/>
      <c r="D872" s="54"/>
      <c r="E872" s="38"/>
      <c r="F872" s="33"/>
      <c r="G872" s="33"/>
    </row>
    <row r="873" spans="1:8" x14ac:dyDescent="0.2">
      <c r="A873" s="36"/>
      <c r="B873" s="36"/>
      <c r="C873" s="37"/>
      <c r="D873" s="54"/>
      <c r="E873" s="38"/>
      <c r="F873" s="33"/>
      <c r="G873" s="33"/>
    </row>
    <row r="874" spans="1:8" x14ac:dyDescent="0.2">
      <c r="A874" s="36"/>
      <c r="B874" s="36"/>
      <c r="C874" s="37"/>
      <c r="D874" s="54"/>
      <c r="E874" s="38"/>
      <c r="F874" s="33"/>
      <c r="G874" s="33"/>
    </row>
    <row r="875" spans="1:8" x14ac:dyDescent="0.2">
      <c r="A875" s="39"/>
      <c r="B875" s="40"/>
      <c r="C875" s="37"/>
      <c r="D875" s="37"/>
      <c r="E875" s="38"/>
      <c r="F875" s="33"/>
      <c r="G875" s="33"/>
    </row>
    <row r="876" spans="1:8" x14ac:dyDescent="0.2">
      <c r="A876" s="39"/>
      <c r="B876" s="40"/>
      <c r="C876" s="37"/>
      <c r="D876" s="54"/>
      <c r="E876" s="40"/>
      <c r="F876" s="46"/>
      <c r="G876" s="46"/>
    </row>
    <row r="877" spans="1:8" x14ac:dyDescent="0.2">
      <c r="A877" s="36"/>
      <c r="B877" s="36"/>
      <c r="C877" s="37"/>
      <c r="D877" s="64"/>
      <c r="E877" s="38"/>
      <c r="F877" s="46"/>
      <c r="G877" s="46"/>
    </row>
    <row r="878" spans="1:8" x14ac:dyDescent="0.2">
      <c r="A878" s="41"/>
      <c r="B878" s="40"/>
      <c r="C878" s="37"/>
      <c r="D878" s="65"/>
      <c r="E878" s="38"/>
      <c r="F878" s="33"/>
      <c r="G878" s="33"/>
    </row>
    <row r="879" spans="1:8" x14ac:dyDescent="0.2">
      <c r="A879" s="39"/>
      <c r="B879" s="40"/>
      <c r="C879" s="37"/>
      <c r="D879" s="54"/>
      <c r="E879" s="42"/>
      <c r="F879" s="46"/>
      <c r="G879" s="46"/>
    </row>
    <row r="880" spans="1:8" x14ac:dyDescent="0.2">
      <c r="A880" s="36"/>
      <c r="B880" s="36"/>
      <c r="C880" s="37"/>
      <c r="D880" s="64"/>
      <c r="E880" s="42"/>
      <c r="F880" s="46"/>
      <c r="G880" s="46"/>
    </row>
    <row r="881" spans="1:7" x14ac:dyDescent="0.2">
      <c r="A881" s="39"/>
      <c r="B881" s="40"/>
      <c r="C881" s="37"/>
      <c r="D881" s="37"/>
      <c r="E881" s="38"/>
      <c r="F881" s="33"/>
      <c r="G881" s="33"/>
    </row>
    <row r="882" spans="1:7" x14ac:dyDescent="0.2">
      <c r="A882" s="43"/>
      <c r="B882" s="43"/>
      <c r="C882" s="43"/>
      <c r="D882" s="55"/>
      <c r="E882" s="55"/>
      <c r="F882" s="49"/>
      <c r="G882" s="49"/>
    </row>
    <row r="883" spans="1:7" x14ac:dyDescent="0.2">
      <c r="A883" s="43"/>
      <c r="B883" s="43"/>
      <c r="C883" s="43"/>
      <c r="D883" s="55"/>
      <c r="E883" s="55"/>
      <c r="F883" s="49"/>
      <c r="G883" s="49"/>
    </row>
    <row r="884" spans="1:7" x14ac:dyDescent="0.2">
      <c r="A884" s="43"/>
    </row>
    <row r="885" spans="1:7" x14ac:dyDescent="0.2">
      <c r="A885" s="43"/>
    </row>
  </sheetData>
  <mergeCells count="1098">
    <mergeCell ref="D752:D760"/>
    <mergeCell ref="E752:E760"/>
    <mergeCell ref="A842:C842"/>
    <mergeCell ref="A843:C843"/>
    <mergeCell ref="G316:G323"/>
    <mergeCell ref="D324:D331"/>
    <mergeCell ref="E324:E331"/>
    <mergeCell ref="F324:F331"/>
    <mergeCell ref="G324:G331"/>
    <mergeCell ref="D332:D340"/>
    <mergeCell ref="E332:E340"/>
    <mergeCell ref="F332:F340"/>
    <mergeCell ref="G332:G340"/>
    <mergeCell ref="D860:D867"/>
    <mergeCell ref="E860:E867"/>
    <mergeCell ref="F860:F867"/>
    <mergeCell ref="G860:G867"/>
    <mergeCell ref="A861:B861"/>
    <mergeCell ref="A862:B862"/>
    <mergeCell ref="A863:B863"/>
    <mergeCell ref="A864:B864"/>
    <mergeCell ref="A865:B865"/>
    <mergeCell ref="A866:B866"/>
    <mergeCell ref="A867:B867"/>
    <mergeCell ref="F719:F726"/>
    <mergeCell ref="G719:G726"/>
    <mergeCell ref="A720:B720"/>
    <mergeCell ref="A721:B721"/>
    <mergeCell ref="A722:B722"/>
    <mergeCell ref="A723:B723"/>
    <mergeCell ref="A676:B676"/>
    <mergeCell ref="F589:F598"/>
    <mergeCell ref="D669:D677"/>
    <mergeCell ref="E669:E677"/>
    <mergeCell ref="F669:F677"/>
    <mergeCell ref="G669:G677"/>
    <mergeCell ref="A665:B665"/>
    <mergeCell ref="A666:B666"/>
    <mergeCell ref="A668:B668"/>
    <mergeCell ref="A640:B640"/>
    <mergeCell ref="A658:B658"/>
    <mergeCell ref="G652:G660"/>
    <mergeCell ref="D643:D651"/>
    <mergeCell ref="E643:E651"/>
    <mergeCell ref="F643:F651"/>
    <mergeCell ref="G643:G651"/>
    <mergeCell ref="A664:B664"/>
    <mergeCell ref="G661:G668"/>
    <mergeCell ref="A653:B653"/>
    <mergeCell ref="A654:B654"/>
    <mergeCell ref="A655:B655"/>
    <mergeCell ref="A656:B656"/>
    <mergeCell ref="A657:B657"/>
    <mergeCell ref="A659:B659"/>
    <mergeCell ref="A644:B644"/>
    <mergeCell ref="A645:B645"/>
    <mergeCell ref="A646:B646"/>
    <mergeCell ref="A647:B647"/>
    <mergeCell ref="A648:B648"/>
    <mergeCell ref="A650:B650"/>
    <mergeCell ref="A379:B379"/>
    <mergeCell ref="A380:B380"/>
    <mergeCell ref="D579:D588"/>
    <mergeCell ref="E579:E588"/>
    <mergeCell ref="A587:A588"/>
    <mergeCell ref="D570:D578"/>
    <mergeCell ref="E570:E578"/>
    <mergeCell ref="A402:B402"/>
    <mergeCell ref="A403:B403"/>
    <mergeCell ref="A404:B404"/>
    <mergeCell ref="A405:B405"/>
    <mergeCell ref="A406:B406"/>
    <mergeCell ref="A407:B407"/>
    <mergeCell ref="A408:B408"/>
    <mergeCell ref="D401:D409"/>
    <mergeCell ref="E401:E409"/>
    <mergeCell ref="F401:F409"/>
    <mergeCell ref="A585:B585"/>
    <mergeCell ref="A584:B584"/>
    <mergeCell ref="A586:B586"/>
    <mergeCell ref="A563:B563"/>
    <mergeCell ref="D563:D569"/>
    <mergeCell ref="D437:D445"/>
    <mergeCell ref="E437:E445"/>
    <mergeCell ref="A529:B529"/>
    <mergeCell ref="A536:B536"/>
    <mergeCell ref="E538:E545"/>
    <mergeCell ref="A571:B571"/>
    <mergeCell ref="A572:B572"/>
    <mergeCell ref="A573:B573"/>
    <mergeCell ref="A574:B574"/>
    <mergeCell ref="A575:B575"/>
    <mergeCell ref="A347:B347"/>
    <mergeCell ref="A358:B358"/>
    <mergeCell ref="A359:B359"/>
    <mergeCell ref="A360:B360"/>
    <mergeCell ref="A361:B361"/>
    <mergeCell ref="A362:B362"/>
    <mergeCell ref="A364:B364"/>
    <mergeCell ref="G349:G356"/>
    <mergeCell ref="A343:B343"/>
    <mergeCell ref="A344:B344"/>
    <mergeCell ref="A345:B345"/>
    <mergeCell ref="A346:B346"/>
    <mergeCell ref="A389:B389"/>
    <mergeCell ref="A390:B390"/>
    <mergeCell ref="A391:B391"/>
    <mergeCell ref="D384:D392"/>
    <mergeCell ref="E384:E392"/>
    <mergeCell ref="F384:F392"/>
    <mergeCell ref="G384:G392"/>
    <mergeCell ref="A385:B385"/>
    <mergeCell ref="A386:B386"/>
    <mergeCell ref="A387:B387"/>
    <mergeCell ref="A388:B388"/>
    <mergeCell ref="A381:B381"/>
    <mergeCell ref="A382:B382"/>
    <mergeCell ref="D375:D383"/>
    <mergeCell ref="E375:E383"/>
    <mergeCell ref="F375:F383"/>
    <mergeCell ref="G375:G383"/>
    <mergeCell ref="A376:B376"/>
    <mergeCell ref="A377:B377"/>
    <mergeCell ref="A378:B378"/>
    <mergeCell ref="A312:B312"/>
    <mergeCell ref="A307:B307"/>
    <mergeCell ref="A308:B308"/>
    <mergeCell ref="A309:B309"/>
    <mergeCell ref="A310:B310"/>
    <mergeCell ref="A311:B311"/>
    <mergeCell ref="A313:B313"/>
    <mergeCell ref="A292:B292"/>
    <mergeCell ref="A297:B297"/>
    <mergeCell ref="A298:B298"/>
    <mergeCell ref="A299:B299"/>
    <mergeCell ref="A300:B300"/>
    <mergeCell ref="A373:B373"/>
    <mergeCell ref="D366:D374"/>
    <mergeCell ref="E366:E374"/>
    <mergeCell ref="F366:F374"/>
    <mergeCell ref="G366:G374"/>
    <mergeCell ref="A372:B372"/>
    <mergeCell ref="A367:B367"/>
    <mergeCell ref="A368:B368"/>
    <mergeCell ref="A369:B369"/>
    <mergeCell ref="A370:B370"/>
    <mergeCell ref="A371:B371"/>
    <mergeCell ref="A333:B333"/>
    <mergeCell ref="A334:B334"/>
    <mergeCell ref="A335:B335"/>
    <mergeCell ref="A336:B336"/>
    <mergeCell ref="A337:B337"/>
    <mergeCell ref="A338:B338"/>
    <mergeCell ref="A339:B339"/>
    <mergeCell ref="A363:B363"/>
    <mergeCell ref="A355:B355"/>
    <mergeCell ref="A270:B270"/>
    <mergeCell ref="A271:B271"/>
    <mergeCell ref="A272:B272"/>
    <mergeCell ref="A273:B273"/>
    <mergeCell ref="A274:B274"/>
    <mergeCell ref="A275:B275"/>
    <mergeCell ref="A276:B276"/>
    <mergeCell ref="F251:F259"/>
    <mergeCell ref="G251:G259"/>
    <mergeCell ref="A252:B252"/>
    <mergeCell ref="A253:B253"/>
    <mergeCell ref="A254:B254"/>
    <mergeCell ref="A255:B255"/>
    <mergeCell ref="A256:B256"/>
    <mergeCell ref="A257:B257"/>
    <mergeCell ref="A258:B258"/>
    <mergeCell ref="D260:D268"/>
    <mergeCell ref="E260:E268"/>
    <mergeCell ref="A266:B266"/>
    <mergeCell ref="A261:B261"/>
    <mergeCell ref="A262:B262"/>
    <mergeCell ref="A263:B263"/>
    <mergeCell ref="A264:B264"/>
    <mergeCell ref="A265:B265"/>
    <mergeCell ref="D251:D259"/>
    <mergeCell ref="E251:E259"/>
    <mergeCell ref="A267:B267"/>
    <mergeCell ref="F260:F267"/>
    <mergeCell ref="A243:B243"/>
    <mergeCell ref="A244:B244"/>
    <mergeCell ref="A245:B245"/>
    <mergeCell ref="A246:B246"/>
    <mergeCell ref="A247:B247"/>
    <mergeCell ref="A248:B248"/>
    <mergeCell ref="A249:B249"/>
    <mergeCell ref="F194:F203"/>
    <mergeCell ref="G194:G203"/>
    <mergeCell ref="A195:B195"/>
    <mergeCell ref="A196:B196"/>
    <mergeCell ref="A197:B197"/>
    <mergeCell ref="A198:B198"/>
    <mergeCell ref="A199:B199"/>
    <mergeCell ref="A200:B200"/>
    <mergeCell ref="A201:B201"/>
    <mergeCell ref="A235:B235"/>
    <mergeCell ref="A236:B236"/>
    <mergeCell ref="A237:B237"/>
    <mergeCell ref="D242:D250"/>
    <mergeCell ref="E242:E250"/>
    <mergeCell ref="E215:E223"/>
    <mergeCell ref="F215:F223"/>
    <mergeCell ref="G215:G223"/>
    <mergeCell ref="F224:F232"/>
    <mergeCell ref="G224:G232"/>
    <mergeCell ref="D224:D232"/>
    <mergeCell ref="E224:E232"/>
    <mergeCell ref="A230:B230"/>
    <mergeCell ref="A234:B234"/>
    <mergeCell ref="A225:B225"/>
    <mergeCell ref="A226:B226"/>
    <mergeCell ref="E4:G4"/>
    <mergeCell ref="D106:D115"/>
    <mergeCell ref="E106:E115"/>
    <mergeCell ref="F106:F115"/>
    <mergeCell ref="G106:G115"/>
    <mergeCell ref="A107:B107"/>
    <mergeCell ref="A108:B108"/>
    <mergeCell ref="A109:B109"/>
    <mergeCell ref="A110:B110"/>
    <mergeCell ref="A111:B111"/>
    <mergeCell ref="A112:B112"/>
    <mergeCell ref="A113:B113"/>
    <mergeCell ref="D76:D84"/>
    <mergeCell ref="E76:E84"/>
    <mergeCell ref="E95:E105"/>
    <mergeCell ref="D95:D105"/>
    <mergeCell ref="A792:B792"/>
    <mergeCell ref="A682:B682"/>
    <mergeCell ref="A683:B683"/>
    <mergeCell ref="A685:B685"/>
    <mergeCell ref="D678:D685"/>
    <mergeCell ref="E678:E685"/>
    <mergeCell ref="D702:D709"/>
    <mergeCell ref="D719:D726"/>
    <mergeCell ref="E719:E726"/>
    <mergeCell ref="F727:F734"/>
    <mergeCell ref="G727:G734"/>
    <mergeCell ref="E710:E717"/>
    <mergeCell ref="F710:F717"/>
    <mergeCell ref="G710:G717"/>
    <mergeCell ref="E6:G6"/>
    <mergeCell ref="C10:C12"/>
    <mergeCell ref="A750:B750"/>
    <mergeCell ref="A758:B758"/>
    <mergeCell ref="A782:B782"/>
    <mergeCell ref="A733:B733"/>
    <mergeCell ref="A708:B708"/>
    <mergeCell ref="A754:B754"/>
    <mergeCell ref="A755:B755"/>
    <mergeCell ref="A756:B756"/>
    <mergeCell ref="A757:B757"/>
    <mergeCell ref="A759:B759"/>
    <mergeCell ref="B744:G744"/>
    <mergeCell ref="A745:B745"/>
    <mergeCell ref="A736:B736"/>
    <mergeCell ref="A737:B737"/>
    <mergeCell ref="D661:D668"/>
    <mergeCell ref="D652:D660"/>
    <mergeCell ref="E652:E660"/>
    <mergeCell ref="F652:F660"/>
    <mergeCell ref="G735:G742"/>
    <mergeCell ref="A728:B728"/>
    <mergeCell ref="A729:B729"/>
    <mergeCell ref="A730:B730"/>
    <mergeCell ref="A731:B731"/>
    <mergeCell ref="A732:B732"/>
    <mergeCell ref="A734:B734"/>
    <mergeCell ref="A667:B667"/>
    <mergeCell ref="D727:D734"/>
    <mergeCell ref="E727:E734"/>
    <mergeCell ref="A724:B724"/>
    <mergeCell ref="A725:B725"/>
    <mergeCell ref="A662:B662"/>
    <mergeCell ref="A663:B663"/>
    <mergeCell ref="A850:B850"/>
    <mergeCell ref="A858:B858"/>
    <mergeCell ref="A840:B840"/>
    <mergeCell ref="A802:B802"/>
    <mergeCell ref="A803:B803"/>
    <mergeCell ref="A804:B804"/>
    <mergeCell ref="A805:B805"/>
    <mergeCell ref="A806:B806"/>
    <mergeCell ref="A807:B807"/>
    <mergeCell ref="A857:B857"/>
    <mergeCell ref="A808:B808"/>
    <mergeCell ref="A816:B816"/>
    <mergeCell ref="A824:B824"/>
    <mergeCell ref="A853:B853"/>
    <mergeCell ref="A854:B854"/>
    <mergeCell ref="A855:B855"/>
    <mergeCell ref="A856:B856"/>
    <mergeCell ref="A841:B841"/>
    <mergeCell ref="A849:B849"/>
    <mergeCell ref="A851:B851"/>
    <mergeCell ref="A799:B799"/>
    <mergeCell ref="A726:B726"/>
    <mergeCell ref="A670:B670"/>
    <mergeCell ref="A671:B671"/>
    <mergeCell ref="A672:B672"/>
    <mergeCell ref="A673:B673"/>
    <mergeCell ref="A674:B674"/>
    <mergeCell ref="A675:B675"/>
    <mergeCell ref="A771:B771"/>
    <mergeCell ref="A772:B772"/>
    <mergeCell ref="A773:B773"/>
    <mergeCell ref="A774:B774"/>
    <mergeCell ref="A23:B23"/>
    <mergeCell ref="A31:B31"/>
    <mergeCell ref="B14:G14"/>
    <mergeCell ref="A716:B716"/>
    <mergeCell ref="A709:B709"/>
    <mergeCell ref="F702:F709"/>
    <mergeCell ref="G702:G709"/>
    <mergeCell ref="A695:B695"/>
    <mergeCell ref="A696:B696"/>
    <mergeCell ref="A697:B697"/>
    <mergeCell ref="A698:B698"/>
    <mergeCell ref="A699:B699"/>
    <mergeCell ref="A701:B701"/>
    <mergeCell ref="D694:D701"/>
    <mergeCell ref="E694:E701"/>
    <mergeCell ref="F694:F701"/>
    <mergeCell ref="G694:G701"/>
    <mergeCell ref="G678:G685"/>
    <mergeCell ref="G686:G693"/>
    <mergeCell ref="F661:F668"/>
    <mergeCell ref="F801:F808"/>
    <mergeCell ref="A835:B835"/>
    <mergeCell ref="A836:B836"/>
    <mergeCell ref="A837:B837"/>
    <mergeCell ref="A838:B838"/>
    <mergeCell ref="A839:B839"/>
    <mergeCell ref="A823:B823"/>
    <mergeCell ref="A825:B825"/>
    <mergeCell ref="D818:D825"/>
    <mergeCell ref="E818:E825"/>
    <mergeCell ref="F818:F825"/>
    <mergeCell ref="G818:G825"/>
    <mergeCell ref="A811:B811"/>
    <mergeCell ref="A812:B812"/>
    <mergeCell ref="A813:B813"/>
    <mergeCell ref="A814:B814"/>
    <mergeCell ref="A815:B815"/>
    <mergeCell ref="A817:B817"/>
    <mergeCell ref="D834:D841"/>
    <mergeCell ref="A832:B832"/>
    <mergeCell ref="A859:B859"/>
    <mergeCell ref="E777:E784"/>
    <mergeCell ref="F777:F784"/>
    <mergeCell ref="D852:D859"/>
    <mergeCell ref="E852:E859"/>
    <mergeCell ref="F852:F859"/>
    <mergeCell ref="A830:B830"/>
    <mergeCell ref="A831:B831"/>
    <mergeCell ref="A833:B833"/>
    <mergeCell ref="B826:G826"/>
    <mergeCell ref="A827:B827"/>
    <mergeCell ref="D827:D833"/>
    <mergeCell ref="E827:E833"/>
    <mergeCell ref="F827:F833"/>
    <mergeCell ref="G827:G833"/>
    <mergeCell ref="A819:B819"/>
    <mergeCell ref="A820:B820"/>
    <mergeCell ref="A821:B821"/>
    <mergeCell ref="A822:B822"/>
    <mergeCell ref="G852:G859"/>
    <mergeCell ref="G777:G784"/>
    <mergeCell ref="E785:E792"/>
    <mergeCell ref="F785:F792"/>
    <mergeCell ref="A845:B845"/>
    <mergeCell ref="A846:B846"/>
    <mergeCell ref="A847:B847"/>
    <mergeCell ref="A848:B848"/>
    <mergeCell ref="F793:F800"/>
    <mergeCell ref="G793:G800"/>
    <mergeCell ref="A779:B779"/>
    <mergeCell ref="D801:D809"/>
    <mergeCell ref="D793:D800"/>
    <mergeCell ref="A775:B775"/>
    <mergeCell ref="G785:G792"/>
    <mergeCell ref="E801:E808"/>
    <mergeCell ref="D844:D851"/>
    <mergeCell ref="E844:E851"/>
    <mergeCell ref="F844:F851"/>
    <mergeCell ref="G844:G851"/>
    <mergeCell ref="A788:B788"/>
    <mergeCell ref="A789:B789"/>
    <mergeCell ref="E834:E841"/>
    <mergeCell ref="F834:F841"/>
    <mergeCell ref="G834:G841"/>
    <mergeCell ref="G801:G808"/>
    <mergeCell ref="A828:B828"/>
    <mergeCell ref="A829:B829"/>
    <mergeCell ref="A741:B741"/>
    <mergeCell ref="A783:B783"/>
    <mergeCell ref="A784:B784"/>
    <mergeCell ref="D810:D817"/>
    <mergeCell ref="E810:E817"/>
    <mergeCell ref="F810:F817"/>
    <mergeCell ref="G810:G817"/>
    <mergeCell ref="A794:B794"/>
    <mergeCell ref="A795:B795"/>
    <mergeCell ref="A796:B796"/>
    <mergeCell ref="A797:B797"/>
    <mergeCell ref="A798:B798"/>
    <mergeCell ref="A800:B800"/>
    <mergeCell ref="A786:B786"/>
    <mergeCell ref="A787:B787"/>
    <mergeCell ref="E793:E800"/>
    <mergeCell ref="A790:B790"/>
    <mergeCell ref="A770:B770"/>
    <mergeCell ref="A753:B753"/>
    <mergeCell ref="A791:B791"/>
    <mergeCell ref="F752:F759"/>
    <mergeCell ref="G752:G759"/>
    <mergeCell ref="A746:B746"/>
    <mergeCell ref="A747:B747"/>
    <mergeCell ref="A748:B748"/>
    <mergeCell ref="A749:B749"/>
    <mergeCell ref="A751:B751"/>
    <mergeCell ref="D745:D751"/>
    <mergeCell ref="E745:E751"/>
    <mergeCell ref="F745:F751"/>
    <mergeCell ref="G745:G751"/>
    <mergeCell ref="G769:G776"/>
    <mergeCell ref="A762:B762"/>
    <mergeCell ref="A763:B763"/>
    <mergeCell ref="A764:B764"/>
    <mergeCell ref="A765:B765"/>
    <mergeCell ref="A766:B766"/>
    <mergeCell ref="A768:B768"/>
    <mergeCell ref="D761:D768"/>
    <mergeCell ref="E761:E768"/>
    <mergeCell ref="F761:F768"/>
    <mergeCell ref="G761:G768"/>
    <mergeCell ref="A767:B767"/>
    <mergeCell ref="A780:B780"/>
    <mergeCell ref="A781:B781"/>
    <mergeCell ref="A776:B776"/>
    <mergeCell ref="E769:E776"/>
    <mergeCell ref="F769:F776"/>
    <mergeCell ref="A778:B778"/>
    <mergeCell ref="A738:B738"/>
    <mergeCell ref="A739:B739"/>
    <mergeCell ref="A740:B740"/>
    <mergeCell ref="A742:B742"/>
    <mergeCell ref="A684:B684"/>
    <mergeCell ref="A692:B692"/>
    <mergeCell ref="D735:D743"/>
    <mergeCell ref="F735:F742"/>
    <mergeCell ref="A711:B711"/>
    <mergeCell ref="A712:B712"/>
    <mergeCell ref="A713:B713"/>
    <mergeCell ref="A714:B714"/>
    <mergeCell ref="A715:B715"/>
    <mergeCell ref="A717:B717"/>
    <mergeCell ref="A689:B689"/>
    <mergeCell ref="A690:B690"/>
    <mergeCell ref="A691:B691"/>
    <mergeCell ref="A693:B693"/>
    <mergeCell ref="A700:B700"/>
    <mergeCell ref="A703:B703"/>
    <mergeCell ref="A704:B704"/>
    <mergeCell ref="A705:B705"/>
    <mergeCell ref="A706:B706"/>
    <mergeCell ref="A707:B707"/>
    <mergeCell ref="F678:F685"/>
    <mergeCell ref="A687:B687"/>
    <mergeCell ref="A688:B688"/>
    <mergeCell ref="F686:F693"/>
    <mergeCell ref="A679:B679"/>
    <mergeCell ref="A680:B680"/>
    <mergeCell ref="A681:B681"/>
    <mergeCell ref="A614:B614"/>
    <mergeCell ref="E634:E642"/>
    <mergeCell ref="A649:B649"/>
    <mergeCell ref="B618:G618"/>
    <mergeCell ref="A619:B619"/>
    <mergeCell ref="D619:D625"/>
    <mergeCell ref="E619:E625"/>
    <mergeCell ref="F619:F625"/>
    <mergeCell ref="G619:G625"/>
    <mergeCell ref="G626:G633"/>
    <mergeCell ref="A623:B623"/>
    <mergeCell ref="A625:B625"/>
    <mergeCell ref="D626:D633"/>
    <mergeCell ref="E626:E633"/>
    <mergeCell ref="F626:F633"/>
    <mergeCell ref="A620:B620"/>
    <mergeCell ref="A621:B621"/>
    <mergeCell ref="A632:B632"/>
    <mergeCell ref="D608:D617"/>
    <mergeCell ref="E608:E617"/>
    <mergeCell ref="F608:F617"/>
    <mergeCell ref="G608:G617"/>
    <mergeCell ref="A624:B624"/>
    <mergeCell ref="G599:G607"/>
    <mergeCell ref="F634:F642"/>
    <mergeCell ref="G634:G642"/>
    <mergeCell ref="A612:B612"/>
    <mergeCell ref="A613:B613"/>
    <mergeCell ref="A615:B615"/>
    <mergeCell ref="A595:B595"/>
    <mergeCell ref="A635:B635"/>
    <mergeCell ref="A636:B636"/>
    <mergeCell ref="A637:B637"/>
    <mergeCell ref="A638:B638"/>
    <mergeCell ref="A639:B639"/>
    <mergeCell ref="A641:B641"/>
    <mergeCell ref="A627:B627"/>
    <mergeCell ref="A628:B628"/>
    <mergeCell ref="A629:B629"/>
    <mergeCell ref="A630:B630"/>
    <mergeCell ref="A631:B631"/>
    <mergeCell ref="A633:B633"/>
    <mergeCell ref="A606:B606"/>
    <mergeCell ref="A605:B605"/>
    <mergeCell ref="A622:B622"/>
    <mergeCell ref="A600:B600"/>
    <mergeCell ref="A601:B601"/>
    <mergeCell ref="A602:B602"/>
    <mergeCell ref="A603:B603"/>
    <mergeCell ref="A604:B604"/>
    <mergeCell ref="F599:F607"/>
    <mergeCell ref="A609:B609"/>
    <mergeCell ref="A610:B610"/>
    <mergeCell ref="A611:B611"/>
    <mergeCell ref="D634:D642"/>
    <mergeCell ref="A577:B577"/>
    <mergeCell ref="A576:B576"/>
    <mergeCell ref="F570:F577"/>
    <mergeCell ref="G570:G577"/>
    <mergeCell ref="A590:B590"/>
    <mergeCell ref="A591:B591"/>
    <mergeCell ref="A592:B592"/>
    <mergeCell ref="A593:B593"/>
    <mergeCell ref="A594:B594"/>
    <mergeCell ref="A580:B580"/>
    <mergeCell ref="A581:B581"/>
    <mergeCell ref="A582:B582"/>
    <mergeCell ref="A583:B583"/>
    <mergeCell ref="D589:D598"/>
    <mergeCell ref="E589:E598"/>
    <mergeCell ref="A597:A598"/>
    <mergeCell ref="G554:G561"/>
    <mergeCell ref="G589:G598"/>
    <mergeCell ref="A547:B547"/>
    <mergeCell ref="A548:B548"/>
    <mergeCell ref="A549:B549"/>
    <mergeCell ref="A550:B550"/>
    <mergeCell ref="A545:B545"/>
    <mergeCell ref="A551:B551"/>
    <mergeCell ref="A553:B553"/>
    <mergeCell ref="E546:E553"/>
    <mergeCell ref="F546:F553"/>
    <mergeCell ref="E554:E561"/>
    <mergeCell ref="A552:B552"/>
    <mergeCell ref="A555:B555"/>
    <mergeCell ref="A556:B556"/>
    <mergeCell ref="A557:B557"/>
    <mergeCell ref="A558:B558"/>
    <mergeCell ref="A559:B559"/>
    <mergeCell ref="A561:B561"/>
    <mergeCell ref="A560:B560"/>
    <mergeCell ref="F554:F561"/>
    <mergeCell ref="F538:F545"/>
    <mergeCell ref="A539:B539"/>
    <mergeCell ref="A540:B540"/>
    <mergeCell ref="A541:B541"/>
    <mergeCell ref="A542:B542"/>
    <mergeCell ref="A531:B531"/>
    <mergeCell ref="A532:B532"/>
    <mergeCell ref="G506:G513"/>
    <mergeCell ref="A524:B524"/>
    <mergeCell ref="A525:B525"/>
    <mergeCell ref="D530:D537"/>
    <mergeCell ref="G522:G529"/>
    <mergeCell ref="A512:B512"/>
    <mergeCell ref="F530:F537"/>
    <mergeCell ref="A526:B526"/>
    <mergeCell ref="A527:B527"/>
    <mergeCell ref="A520:B520"/>
    <mergeCell ref="A533:B533"/>
    <mergeCell ref="A534:B534"/>
    <mergeCell ref="A535:B535"/>
    <mergeCell ref="A537:B537"/>
    <mergeCell ref="A515:B515"/>
    <mergeCell ref="A516:B516"/>
    <mergeCell ref="D506:D513"/>
    <mergeCell ref="D514:D521"/>
    <mergeCell ref="D522:D529"/>
    <mergeCell ref="G530:G537"/>
    <mergeCell ref="E514:E521"/>
    <mergeCell ref="F514:F521"/>
    <mergeCell ref="A521:B521"/>
    <mergeCell ref="G514:G521"/>
    <mergeCell ref="A510:B510"/>
    <mergeCell ref="E506:E513"/>
    <mergeCell ref="F506:F513"/>
    <mergeCell ref="E522:E529"/>
    <mergeCell ref="F522:F529"/>
    <mergeCell ref="A528:B528"/>
    <mergeCell ref="A523:B523"/>
    <mergeCell ref="A511:B511"/>
    <mergeCell ref="A513:B513"/>
    <mergeCell ref="A517:B517"/>
    <mergeCell ref="A518:B518"/>
    <mergeCell ref="A519:B519"/>
    <mergeCell ref="A507:B507"/>
    <mergeCell ref="A508:B508"/>
    <mergeCell ref="A509:B509"/>
    <mergeCell ref="G497:G504"/>
    <mergeCell ref="F489:F496"/>
    <mergeCell ref="G489:G496"/>
    <mergeCell ref="D489:D496"/>
    <mergeCell ref="E489:E496"/>
    <mergeCell ref="A495:B495"/>
    <mergeCell ref="A503:B503"/>
    <mergeCell ref="A498:B498"/>
    <mergeCell ref="A499:B499"/>
    <mergeCell ref="A500:B500"/>
    <mergeCell ref="A501:B501"/>
    <mergeCell ref="A502:B502"/>
    <mergeCell ref="A504:B504"/>
    <mergeCell ref="A492:B492"/>
    <mergeCell ref="A493:B493"/>
    <mergeCell ref="A494:B494"/>
    <mergeCell ref="A496:B496"/>
    <mergeCell ref="F497:F504"/>
    <mergeCell ref="D497:D505"/>
    <mergeCell ref="E497:E505"/>
    <mergeCell ref="A482:B482"/>
    <mergeCell ref="A483:B483"/>
    <mergeCell ref="A484:B484"/>
    <mergeCell ref="A485:B485"/>
    <mergeCell ref="A486:B486"/>
    <mergeCell ref="A488:B488"/>
    <mergeCell ref="A478:B478"/>
    <mergeCell ref="A490:B490"/>
    <mergeCell ref="A491:B491"/>
    <mergeCell ref="A487:B487"/>
    <mergeCell ref="A473:B473"/>
    <mergeCell ref="A474:B474"/>
    <mergeCell ref="A475:B475"/>
    <mergeCell ref="A476:B476"/>
    <mergeCell ref="A477:B477"/>
    <mergeCell ref="A479:B479"/>
    <mergeCell ref="A470:B470"/>
    <mergeCell ref="A468:B468"/>
    <mergeCell ref="A469:B469"/>
    <mergeCell ref="A471:B471"/>
    <mergeCell ref="B464:G464"/>
    <mergeCell ref="A465:B465"/>
    <mergeCell ref="D465:D471"/>
    <mergeCell ref="E465:E471"/>
    <mergeCell ref="F465:F471"/>
    <mergeCell ref="G465:G471"/>
    <mergeCell ref="A459:B459"/>
    <mergeCell ref="A460:B460"/>
    <mergeCell ref="A462:B462"/>
    <mergeCell ref="A452:B452"/>
    <mergeCell ref="A466:B466"/>
    <mergeCell ref="A467:B467"/>
    <mergeCell ref="D455:D463"/>
    <mergeCell ref="D446:D454"/>
    <mergeCell ref="E446:E454"/>
    <mergeCell ref="E455:E463"/>
    <mergeCell ref="A440:B440"/>
    <mergeCell ref="A441:B441"/>
    <mergeCell ref="A442:B442"/>
    <mergeCell ref="A444:B444"/>
    <mergeCell ref="F437:F444"/>
    <mergeCell ref="A447:B447"/>
    <mergeCell ref="A448:B448"/>
    <mergeCell ref="A449:B449"/>
    <mergeCell ref="A450:B450"/>
    <mergeCell ref="A451:B451"/>
    <mergeCell ref="A453:B453"/>
    <mergeCell ref="A443:B443"/>
    <mergeCell ref="A461:B461"/>
    <mergeCell ref="G437:G444"/>
    <mergeCell ref="A456:B456"/>
    <mergeCell ref="A457:B457"/>
    <mergeCell ref="A458:B458"/>
    <mergeCell ref="A428:B428"/>
    <mergeCell ref="A429:B429"/>
    <mergeCell ref="A430:B430"/>
    <mergeCell ref="A431:B431"/>
    <mergeCell ref="A432:B432"/>
    <mergeCell ref="A434:B434"/>
    <mergeCell ref="A433:B433"/>
    <mergeCell ref="A438:B438"/>
    <mergeCell ref="A439:B439"/>
    <mergeCell ref="A421:B421"/>
    <mergeCell ref="A422:B422"/>
    <mergeCell ref="A423:B423"/>
    <mergeCell ref="A424:B424"/>
    <mergeCell ref="A426:B426"/>
    <mergeCell ref="B419:G419"/>
    <mergeCell ref="A420:B420"/>
    <mergeCell ref="D420:D426"/>
    <mergeCell ref="E420:E426"/>
    <mergeCell ref="F420:F426"/>
    <mergeCell ref="G420:G426"/>
    <mergeCell ref="A425:B425"/>
    <mergeCell ref="A348:B348"/>
    <mergeCell ref="B341:G341"/>
    <mergeCell ref="A342:B342"/>
    <mergeCell ref="D342:D348"/>
    <mergeCell ref="E342:E348"/>
    <mergeCell ref="A350:B350"/>
    <mergeCell ref="A351:B351"/>
    <mergeCell ref="A352:B352"/>
    <mergeCell ref="A353:B353"/>
    <mergeCell ref="A354:B354"/>
    <mergeCell ref="A356:B356"/>
    <mergeCell ref="D349:D356"/>
    <mergeCell ref="E349:E356"/>
    <mergeCell ref="F349:F356"/>
    <mergeCell ref="F342:F348"/>
    <mergeCell ref="G342:G348"/>
    <mergeCell ref="A317:B317"/>
    <mergeCell ref="A318:B318"/>
    <mergeCell ref="A319:B319"/>
    <mergeCell ref="A320:B320"/>
    <mergeCell ref="A321:B321"/>
    <mergeCell ref="A323:B323"/>
    <mergeCell ref="A322:B322"/>
    <mergeCell ref="A325:B325"/>
    <mergeCell ref="A326:B326"/>
    <mergeCell ref="A327:B327"/>
    <mergeCell ref="A328:B328"/>
    <mergeCell ref="A329:B329"/>
    <mergeCell ref="A330:B330"/>
    <mergeCell ref="A331:B331"/>
    <mergeCell ref="D316:D323"/>
    <mergeCell ref="E316:E323"/>
    <mergeCell ref="A301:B301"/>
    <mergeCell ref="A303:B303"/>
    <mergeCell ref="A302:B302"/>
    <mergeCell ref="D296:D305"/>
    <mergeCell ref="E296:E305"/>
    <mergeCell ref="A287:B287"/>
    <mergeCell ref="A288:B288"/>
    <mergeCell ref="A289:B289"/>
    <mergeCell ref="A290:B290"/>
    <mergeCell ref="A291:B291"/>
    <mergeCell ref="A293:B293"/>
    <mergeCell ref="G278:G285"/>
    <mergeCell ref="A279:B279"/>
    <mergeCell ref="A280:B280"/>
    <mergeCell ref="A281:B281"/>
    <mergeCell ref="A282:B282"/>
    <mergeCell ref="A283:B283"/>
    <mergeCell ref="A285:B285"/>
    <mergeCell ref="D278:D285"/>
    <mergeCell ref="E278:E285"/>
    <mergeCell ref="F278:F285"/>
    <mergeCell ref="A284:B284"/>
    <mergeCell ref="D286:D295"/>
    <mergeCell ref="E286:E295"/>
    <mergeCell ref="F286:F295"/>
    <mergeCell ref="G286:G295"/>
    <mergeCell ref="G296:G305"/>
    <mergeCell ref="F296:F305"/>
    <mergeCell ref="A227:B227"/>
    <mergeCell ref="A228:B228"/>
    <mergeCell ref="A229:B229"/>
    <mergeCell ref="A231:B231"/>
    <mergeCell ref="A239:B239"/>
    <mergeCell ref="A240:B240"/>
    <mergeCell ref="D233:D241"/>
    <mergeCell ref="E233:E241"/>
    <mergeCell ref="F233:F241"/>
    <mergeCell ref="G233:G241"/>
    <mergeCell ref="A221:B221"/>
    <mergeCell ref="A238:B238"/>
    <mergeCell ref="A216:B216"/>
    <mergeCell ref="A217:B217"/>
    <mergeCell ref="A218:B218"/>
    <mergeCell ref="A219:B219"/>
    <mergeCell ref="A220:B220"/>
    <mergeCell ref="A222:B222"/>
    <mergeCell ref="D215:D223"/>
    <mergeCell ref="A191:B191"/>
    <mergeCell ref="A206:B206"/>
    <mergeCell ref="A207:B207"/>
    <mergeCell ref="A208:B208"/>
    <mergeCell ref="A209:B209"/>
    <mergeCell ref="A210:B210"/>
    <mergeCell ref="A212:B212"/>
    <mergeCell ref="D205:D214"/>
    <mergeCell ref="E205:E214"/>
    <mergeCell ref="D194:D203"/>
    <mergeCell ref="E194:E203"/>
    <mergeCell ref="A171:B171"/>
    <mergeCell ref="A182:B182"/>
    <mergeCell ref="A175:B175"/>
    <mergeCell ref="A176:B176"/>
    <mergeCell ref="A177:B177"/>
    <mergeCell ref="A178:B178"/>
    <mergeCell ref="A179:B179"/>
    <mergeCell ref="A180:B180"/>
    <mergeCell ref="A181:B181"/>
    <mergeCell ref="E174:E183"/>
    <mergeCell ref="A156:B156"/>
    <mergeCell ref="A157:B157"/>
    <mergeCell ref="A158:B158"/>
    <mergeCell ref="A159:B159"/>
    <mergeCell ref="A160:B160"/>
    <mergeCell ref="A170:B170"/>
    <mergeCell ref="B154:G154"/>
    <mergeCell ref="A155:B155"/>
    <mergeCell ref="D155:D163"/>
    <mergeCell ref="E155:E163"/>
    <mergeCell ref="F155:F163"/>
    <mergeCell ref="G155:G163"/>
    <mergeCell ref="A165:B165"/>
    <mergeCell ref="A166:B166"/>
    <mergeCell ref="A167:B167"/>
    <mergeCell ref="A168:B168"/>
    <mergeCell ref="A169:B169"/>
    <mergeCell ref="A150:B150"/>
    <mergeCell ref="A145:B145"/>
    <mergeCell ref="A146:B146"/>
    <mergeCell ref="A147:B147"/>
    <mergeCell ref="A148:B148"/>
    <mergeCell ref="A149:B149"/>
    <mergeCell ref="D144:D153"/>
    <mergeCell ref="D126:D134"/>
    <mergeCell ref="D135:D143"/>
    <mergeCell ref="F135:F143"/>
    <mergeCell ref="A162:B162"/>
    <mergeCell ref="A161:B161"/>
    <mergeCell ref="A163:B163"/>
    <mergeCell ref="G135:G143"/>
    <mergeCell ref="F126:F134"/>
    <mergeCell ref="G126:G134"/>
    <mergeCell ref="E135:E143"/>
    <mergeCell ref="E126:E134"/>
    <mergeCell ref="A141:B141"/>
    <mergeCell ref="A136:B136"/>
    <mergeCell ref="A137:B137"/>
    <mergeCell ref="A138:B138"/>
    <mergeCell ref="A139:B139"/>
    <mergeCell ref="A140:B140"/>
    <mergeCell ref="A142:B142"/>
    <mergeCell ref="A132:B132"/>
    <mergeCell ref="A127:B127"/>
    <mergeCell ref="A128:B128"/>
    <mergeCell ref="A129:B129"/>
    <mergeCell ref="A130:B130"/>
    <mergeCell ref="A131:B131"/>
    <mergeCell ref="A133:B133"/>
    <mergeCell ref="A151:B151"/>
    <mergeCell ref="A117:B117"/>
    <mergeCell ref="A118:B118"/>
    <mergeCell ref="A119:B119"/>
    <mergeCell ref="A120:B120"/>
    <mergeCell ref="A121:B121"/>
    <mergeCell ref="A123:B123"/>
    <mergeCell ref="A122:B122"/>
    <mergeCell ref="A101:B101"/>
    <mergeCell ref="A96:B96"/>
    <mergeCell ref="A97:B97"/>
    <mergeCell ref="A98:B98"/>
    <mergeCell ref="A99:B99"/>
    <mergeCell ref="A100:B100"/>
    <mergeCell ref="A102:B102"/>
    <mergeCell ref="G76:G83"/>
    <mergeCell ref="A82:B82"/>
    <mergeCell ref="A86:B86"/>
    <mergeCell ref="A87:B87"/>
    <mergeCell ref="A88:B88"/>
    <mergeCell ref="A89:B89"/>
    <mergeCell ref="A90:B90"/>
    <mergeCell ref="A92:B92"/>
    <mergeCell ref="A91:B91"/>
    <mergeCell ref="A77:B77"/>
    <mergeCell ref="A78:B78"/>
    <mergeCell ref="A79:B79"/>
    <mergeCell ref="A80:B80"/>
    <mergeCell ref="A81:B81"/>
    <mergeCell ref="A83:B83"/>
    <mergeCell ref="F76:F83"/>
    <mergeCell ref="D85:D94"/>
    <mergeCell ref="G85:G94"/>
    <mergeCell ref="F85:F94"/>
    <mergeCell ref="E85:E94"/>
    <mergeCell ref="D67:D75"/>
    <mergeCell ref="E67:E75"/>
    <mergeCell ref="F67:F75"/>
    <mergeCell ref="G67:G75"/>
    <mergeCell ref="A68:B68"/>
    <mergeCell ref="A69:B69"/>
    <mergeCell ref="A70:B70"/>
    <mergeCell ref="A71:B71"/>
    <mergeCell ref="A72:B72"/>
    <mergeCell ref="A74:B74"/>
    <mergeCell ref="A73:B73"/>
    <mergeCell ref="G58:G66"/>
    <mergeCell ref="A59:B59"/>
    <mergeCell ref="A60:B60"/>
    <mergeCell ref="A61:B61"/>
    <mergeCell ref="A62:B62"/>
    <mergeCell ref="A63:B63"/>
    <mergeCell ref="A65:B65"/>
    <mergeCell ref="A51:B51"/>
    <mergeCell ref="A52:B52"/>
    <mergeCell ref="A53:B53"/>
    <mergeCell ref="A54:B54"/>
    <mergeCell ref="A55:B55"/>
    <mergeCell ref="A57:B57"/>
    <mergeCell ref="D50:D57"/>
    <mergeCell ref="E50:E57"/>
    <mergeCell ref="F50:F57"/>
    <mergeCell ref="G50:G57"/>
    <mergeCell ref="D58:D66"/>
    <mergeCell ref="E58:E66"/>
    <mergeCell ref="F58:F66"/>
    <mergeCell ref="A56:B56"/>
    <mergeCell ref="A64:B64"/>
    <mergeCell ref="D41:D49"/>
    <mergeCell ref="E41:E49"/>
    <mergeCell ref="F41:F49"/>
    <mergeCell ref="G41:G49"/>
    <mergeCell ref="A42:B42"/>
    <mergeCell ref="A43:B43"/>
    <mergeCell ref="A44:B44"/>
    <mergeCell ref="A45:B45"/>
    <mergeCell ref="A46:B46"/>
    <mergeCell ref="A48:B48"/>
    <mergeCell ref="A47:B47"/>
    <mergeCell ref="A38:B38"/>
    <mergeCell ref="A40:B40"/>
    <mergeCell ref="D33:D40"/>
    <mergeCell ref="E33:E40"/>
    <mergeCell ref="F33:F40"/>
    <mergeCell ref="G33:G40"/>
    <mergeCell ref="A27:B27"/>
    <mergeCell ref="A28:B28"/>
    <mergeCell ref="A29:B29"/>
    <mergeCell ref="A30:B30"/>
    <mergeCell ref="A32:B32"/>
    <mergeCell ref="A34:B34"/>
    <mergeCell ref="A35:B35"/>
    <mergeCell ref="A36:B36"/>
    <mergeCell ref="A37:B37"/>
    <mergeCell ref="A39:B39"/>
    <mergeCell ref="B25:G25"/>
    <mergeCell ref="A26:B26"/>
    <mergeCell ref="D26:D32"/>
    <mergeCell ref="E26:E32"/>
    <mergeCell ref="F26:F32"/>
    <mergeCell ref="G26:G32"/>
    <mergeCell ref="A16:B16"/>
    <mergeCell ref="A17:B17"/>
    <mergeCell ref="A18:B18"/>
    <mergeCell ref="A19:B19"/>
    <mergeCell ref="A20:B20"/>
    <mergeCell ref="A21:B21"/>
    <mergeCell ref="A22:B22"/>
    <mergeCell ref="A15:B15"/>
    <mergeCell ref="D15:D24"/>
    <mergeCell ref="E15:E24"/>
    <mergeCell ref="F15:F24"/>
    <mergeCell ref="G15:G24"/>
    <mergeCell ref="A8:G8"/>
    <mergeCell ref="A10:A12"/>
    <mergeCell ref="B10:B12"/>
    <mergeCell ref="D10:D12"/>
    <mergeCell ref="E10:E12"/>
    <mergeCell ref="F10:F12"/>
    <mergeCell ref="G10:G12"/>
    <mergeCell ref="A24:B24"/>
    <mergeCell ref="D785:D792"/>
    <mergeCell ref="D777:D784"/>
    <mergeCell ref="D769:D776"/>
    <mergeCell ref="E735:E742"/>
    <mergeCell ref="D710:D718"/>
    <mergeCell ref="D538:D545"/>
    <mergeCell ref="D546:D553"/>
    <mergeCell ref="D554:D561"/>
    <mergeCell ref="D599:D607"/>
    <mergeCell ref="E599:E607"/>
    <mergeCell ref="E661:E668"/>
    <mergeCell ref="D686:D693"/>
    <mergeCell ref="E686:E693"/>
    <mergeCell ref="E702:E709"/>
    <mergeCell ref="E530:E537"/>
    <mergeCell ref="E563:E569"/>
    <mergeCell ref="B562:G562"/>
    <mergeCell ref="F563:F569"/>
    <mergeCell ref="G563:G569"/>
    <mergeCell ref="A568:B568"/>
    <mergeCell ref="A564:B564"/>
    <mergeCell ref="A565:B565"/>
    <mergeCell ref="A566:B566"/>
    <mergeCell ref="A567:B567"/>
    <mergeCell ref="A569:B569"/>
    <mergeCell ref="F579:F588"/>
    <mergeCell ref="G579:G588"/>
    <mergeCell ref="A596:B596"/>
    <mergeCell ref="G546:G553"/>
    <mergeCell ref="G538:G545"/>
    <mergeCell ref="A543:B543"/>
    <mergeCell ref="A544:B544"/>
    <mergeCell ref="G174:G183"/>
    <mergeCell ref="F481:F488"/>
    <mergeCell ref="G481:G488"/>
    <mergeCell ref="F472:F479"/>
    <mergeCell ref="G472:G479"/>
    <mergeCell ref="D481:D488"/>
    <mergeCell ref="E481:E488"/>
    <mergeCell ref="E427:E436"/>
    <mergeCell ref="D427:D436"/>
    <mergeCell ref="F427:F436"/>
    <mergeCell ref="G427:G436"/>
    <mergeCell ref="F446:F454"/>
    <mergeCell ref="G446:G454"/>
    <mergeCell ref="F455:F463"/>
    <mergeCell ref="G455:G463"/>
    <mergeCell ref="G260:G267"/>
    <mergeCell ref="D472:D480"/>
    <mergeCell ref="E472:E480"/>
    <mergeCell ref="F242:F250"/>
    <mergeCell ref="G242:G250"/>
    <mergeCell ref="D269:D277"/>
    <mergeCell ref="E269:E277"/>
    <mergeCell ref="F269:F277"/>
    <mergeCell ref="G269:G277"/>
    <mergeCell ref="E306:E315"/>
    <mergeCell ref="D306:D315"/>
    <mergeCell ref="F306:F315"/>
    <mergeCell ref="G306:G315"/>
    <mergeCell ref="F316:F323"/>
    <mergeCell ref="G401:G409"/>
    <mergeCell ref="E357:E365"/>
    <mergeCell ref="F357:F365"/>
    <mergeCell ref="G357:G365"/>
    <mergeCell ref="D357:D365"/>
    <mergeCell ref="A183:B183"/>
    <mergeCell ref="A211:B211"/>
    <mergeCell ref="A190:B190"/>
    <mergeCell ref="A185:B185"/>
    <mergeCell ref="A186:B186"/>
    <mergeCell ref="A187:B187"/>
    <mergeCell ref="A188:B188"/>
    <mergeCell ref="A189:B189"/>
    <mergeCell ref="F95:F104"/>
    <mergeCell ref="G95:G104"/>
    <mergeCell ref="D116:D125"/>
    <mergeCell ref="E116:E125"/>
    <mergeCell ref="F116:F125"/>
    <mergeCell ref="G116:G125"/>
    <mergeCell ref="F205:F214"/>
    <mergeCell ref="G205:G214"/>
    <mergeCell ref="F144:F153"/>
    <mergeCell ref="G144:G153"/>
    <mergeCell ref="D164:D173"/>
    <mergeCell ref="E164:E173"/>
    <mergeCell ref="F164:F173"/>
    <mergeCell ref="G164:G173"/>
    <mergeCell ref="D184:D193"/>
    <mergeCell ref="E184:E193"/>
    <mergeCell ref="F184:F193"/>
    <mergeCell ref="G184:G193"/>
    <mergeCell ref="E144:E153"/>
    <mergeCell ref="D174:D183"/>
    <mergeCell ref="F174:F183"/>
    <mergeCell ref="D410:D418"/>
    <mergeCell ref="E410:E418"/>
    <mergeCell ref="F410:F418"/>
    <mergeCell ref="G410:G418"/>
    <mergeCell ref="A411:B411"/>
    <mergeCell ref="A412:B412"/>
    <mergeCell ref="A413:B413"/>
    <mergeCell ref="A414:B414"/>
    <mergeCell ref="A415:B415"/>
    <mergeCell ref="A416:B416"/>
    <mergeCell ref="A417:B417"/>
    <mergeCell ref="D393:D400"/>
    <mergeCell ref="E393:E400"/>
    <mergeCell ref="F393:F400"/>
    <mergeCell ref="G393:G400"/>
    <mergeCell ref="A394:B394"/>
    <mergeCell ref="A395:B395"/>
    <mergeCell ref="A396:B396"/>
    <mergeCell ref="A397:B397"/>
    <mergeCell ref="A398:B398"/>
    <mergeCell ref="A399:B399"/>
    <mergeCell ref="A400:B400"/>
  </mergeCells>
  <pageMargins left="0.35433070866141736" right="0.31496062992125984" top="0.31" bottom="0.28000000000000003" header="0.19685039370078741" footer="0.19685039370078741"/>
  <pageSetup paperSize="9" scale="90" fitToHeight="0" orientation="landscape" r:id="rId1"/>
  <headerFooter alignWithMargins="0"/>
  <rowBreaks count="10" manualBreakCount="10">
    <brk id="49" max="6" man="1"/>
    <brk id="115" max="6" man="1"/>
    <brk id="153" max="6" man="1"/>
    <brk id="241" max="6" man="1"/>
    <brk id="323" max="6" man="1"/>
    <brk id="365" max="6" man="1"/>
    <brk id="400" max="6" man="1"/>
    <brk id="561" max="6" man="1"/>
    <brk id="677" max="6" man="1"/>
    <brk id="7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 год</vt:lpstr>
      <vt:lpstr>'2016 год'!Заголовки_для_печати</vt:lpstr>
      <vt:lpstr>'2016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Фрумак Максим Игоревич</cp:lastModifiedBy>
  <cp:lastPrinted>2017-01-13T00:22:57Z</cp:lastPrinted>
  <dcterms:created xsi:type="dcterms:W3CDTF">2014-12-03T03:52:57Z</dcterms:created>
  <dcterms:modified xsi:type="dcterms:W3CDTF">2017-01-16T00:26:23Z</dcterms:modified>
</cp:coreProperties>
</file>